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25\31.12.2025\dipnot-solo\"/>
    </mc:Choice>
  </mc:AlternateContent>
  <xr:revisionPtr revIDLastSave="0" documentId="13_ncr:1_{73B2E837-F9B2-4DCE-B4D8-D3FC9F37951B}" xr6:coauthVersionLast="47" xr6:coauthVersionMax="47" xr10:uidLastSave="{00000000-0000-0000-0000-000000000000}"/>
  <bookViews>
    <workbookView xWindow="-120" yWindow="-120" windowWidth="29040" windowHeight="17520" tabRatio="753" xr2:uid="{00000000-000D-0000-FFFF-FFFF00000000}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8" r:id="rId7"/>
    <sheet name="nat" sheetId="1" r:id="rId8"/>
    <sheet name="kdt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y!$B$1:$O$68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kz!$B$2:$J$75</definedName>
    <definedName name="_xlnm.Print_Area" localSheetId="4">kzdg!$A$1:$F$26</definedName>
    <definedName name="_xlnm.Print_Area" localSheetId="7">nat!$A$1:$F$67</definedName>
    <definedName name="_xlnm.Print_Area" localSheetId="2">nh!$B$1:$J$75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y!$B$1:$K$53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4" l="1"/>
  <c r="E12" i="24" l="1"/>
  <c r="E11" i="24"/>
  <c r="E10" i="24"/>
  <c r="H74" i="22" l="1"/>
  <c r="G10" i="22" l="1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 s="1"/>
  <c r="I16" i="22" l="1"/>
  <c r="F74" i="22" l="1"/>
  <c r="E16" i="24" l="1"/>
  <c r="E57" i="24" l="1"/>
  <c r="E58" i="24" s="1"/>
  <c r="E19" i="24"/>
  <c r="E22" i="24"/>
  <c r="E39" i="24" s="1"/>
  <c r="W49" i="20"/>
  <c r="I73" i="22" l="1"/>
  <c r="I72" i="22"/>
  <c r="I71" i="22"/>
  <c r="I74" i="22" s="1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5" i="22"/>
  <c r="I14" i="22"/>
  <c r="I13" i="22"/>
  <c r="I12" i="22"/>
  <c r="I11" i="22"/>
  <c r="I10" i="22"/>
  <c r="E79" i="5" l="1"/>
  <c r="F79" i="5"/>
  <c r="G79" i="5"/>
  <c r="H79" i="5"/>
  <c r="I79" i="5"/>
  <c r="J79" i="5"/>
  <c r="E77" i="1" l="1"/>
  <c r="E76" i="1"/>
  <c r="E75" i="1"/>
  <c r="E74" i="1"/>
  <c r="E73" i="1"/>
  <c r="E72" i="1"/>
  <c r="E71" i="1"/>
  <c r="H87" i="22" l="1"/>
  <c r="E34" i="17" l="1"/>
  <c r="E33" i="17"/>
  <c r="E32" i="17"/>
  <c r="E31" i="17"/>
  <c r="D34" i="17" l="1"/>
  <c r="D33" i="17"/>
  <c r="D32" i="17"/>
  <c r="D31" i="17"/>
  <c r="H96" i="22" l="1"/>
  <c r="H95" i="22"/>
  <c r="H94" i="22"/>
  <c r="H93" i="22"/>
  <c r="H92" i="22"/>
  <c r="H91" i="22"/>
  <c r="H90" i="22"/>
  <c r="H89" i="22"/>
  <c r="H88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64" i="4"/>
  <c r="F63" i="4"/>
  <c r="F62" i="4"/>
  <c r="F61" i="4"/>
  <c r="F60" i="4"/>
  <c r="F59" i="4"/>
  <c r="F58" i="4"/>
  <c r="F57" i="4"/>
  <c r="F56" i="4"/>
  <c r="K61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O15" i="3"/>
  <c r="O14" i="3"/>
  <c r="O13" i="3"/>
  <c r="O12" i="3"/>
  <c r="O11" i="3"/>
  <c r="O10" i="3"/>
  <c r="N15" i="3"/>
  <c r="N14" i="3"/>
  <c r="N13" i="3"/>
  <c r="N12" i="3"/>
  <c r="N11" i="3"/>
  <c r="N10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F81" i="3"/>
  <c r="F80" i="3"/>
  <c r="F79" i="3" l="1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H61" i="3"/>
  <c r="U66" i="38" l="1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AB49" i="38"/>
  <c r="AA49" i="38"/>
  <c r="AB48" i="38"/>
  <c r="AA48" i="38"/>
  <c r="AB47" i="38"/>
  <c r="AA47" i="38"/>
  <c r="AB46" i="38"/>
  <c r="AA46" i="38"/>
  <c r="AB45" i="38"/>
  <c r="AA45" i="38"/>
  <c r="AB44" i="38"/>
  <c r="AA44" i="38"/>
  <c r="AB43" i="38"/>
  <c r="AA43" i="38"/>
  <c r="AB42" i="38"/>
  <c r="AA42" i="38"/>
  <c r="AB41" i="38"/>
  <c r="AA41" i="38"/>
  <c r="AB40" i="38"/>
  <c r="AA40" i="38"/>
  <c r="AB39" i="38"/>
  <c r="AA39" i="38"/>
  <c r="AB38" i="38"/>
  <c r="AA38" i="38"/>
  <c r="AB37" i="38"/>
  <c r="AA37" i="38"/>
  <c r="AB36" i="38"/>
  <c r="AA36" i="38"/>
  <c r="AB35" i="38"/>
  <c r="AA35" i="38"/>
  <c r="AB34" i="38"/>
  <c r="AA34" i="38"/>
  <c r="AB33" i="38"/>
  <c r="AA33" i="38"/>
  <c r="AB32" i="38"/>
  <c r="AA32" i="38"/>
  <c r="AB31" i="38"/>
  <c r="AA31" i="38"/>
  <c r="AB30" i="38"/>
  <c r="AA30" i="38"/>
  <c r="AB29" i="38"/>
  <c r="AA29" i="38"/>
  <c r="AB28" i="38"/>
  <c r="AA28" i="38"/>
  <c r="AB27" i="38"/>
  <c r="AA27" i="38"/>
  <c r="AB26" i="38"/>
  <c r="AA26" i="38"/>
  <c r="AB25" i="38"/>
  <c r="AA25" i="38"/>
  <c r="AB24" i="38"/>
  <c r="AA24" i="38"/>
  <c r="AB23" i="38"/>
  <c r="AA23" i="38"/>
  <c r="AB22" i="38"/>
  <c r="AA22" i="38"/>
  <c r="AB21" i="38"/>
  <c r="AA21" i="38"/>
  <c r="AB20" i="38"/>
  <c r="AA20" i="38"/>
  <c r="AB19" i="38"/>
  <c r="AA19" i="38"/>
  <c r="AB18" i="38"/>
  <c r="AA18" i="38"/>
  <c r="AB17" i="38"/>
  <c r="AA17" i="38"/>
  <c r="AB16" i="38"/>
  <c r="AA16" i="38"/>
  <c r="AB15" i="38"/>
  <c r="AA15" i="38"/>
  <c r="AB14" i="38"/>
  <c r="AA14" i="38"/>
  <c r="AB13" i="38"/>
  <c r="AA13" i="38"/>
  <c r="AB12" i="38"/>
  <c r="AA12" i="38"/>
  <c r="D12" i="24" l="1"/>
  <c r="D11" i="24"/>
  <c r="D10" i="24"/>
  <c r="D14" i="24"/>
  <c r="F66" i="20" l="1"/>
  <c r="F65" i="20"/>
  <c r="F64" i="20"/>
  <c r="F63" i="20"/>
  <c r="F62" i="20"/>
  <c r="F61" i="20"/>
  <c r="F59" i="20"/>
  <c r="G79" i="22" l="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G74" i="22"/>
  <c r="G90" i="22" l="1"/>
  <c r="G84" i="22"/>
  <c r="G78" i="22"/>
  <c r="G91" i="22"/>
  <c r="G94" i="22"/>
  <c r="G87" i="22"/>
  <c r="G85" i="22"/>
  <c r="G83" i="22"/>
  <c r="G80" i="22"/>
  <c r="G82" i="22"/>
  <c r="G96" i="22"/>
  <c r="G89" i="22"/>
  <c r="G86" i="22"/>
  <c r="G93" i="22"/>
  <c r="G81" i="22"/>
  <c r="G92" i="22"/>
  <c r="G95" i="22"/>
  <c r="G88" i="22"/>
  <c r="AA33" i="20"/>
  <c r="E94" i="5" l="1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O11" i="4"/>
  <c r="N11" i="4"/>
  <c r="G56" i="4"/>
  <c r="H56" i="4"/>
  <c r="I56" i="4"/>
  <c r="J56" i="4"/>
  <c r="K56" i="4"/>
  <c r="G57" i="4"/>
  <c r="H57" i="4"/>
  <c r="I57" i="4"/>
  <c r="J57" i="4"/>
  <c r="K57" i="4"/>
  <c r="G58" i="4"/>
  <c r="H58" i="4"/>
  <c r="I58" i="4"/>
  <c r="J58" i="4"/>
  <c r="K58" i="4"/>
  <c r="G59" i="4"/>
  <c r="H59" i="4"/>
  <c r="I59" i="4"/>
  <c r="J59" i="4"/>
  <c r="K59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O16" i="3"/>
  <c r="O17" i="3"/>
  <c r="O18" i="3"/>
  <c r="O19" i="3"/>
  <c r="O20" i="3"/>
  <c r="O21" i="3"/>
  <c r="O22" i="3"/>
  <c r="O23" i="3"/>
  <c r="O30" i="3"/>
  <c r="O31" i="3"/>
  <c r="O32" i="3"/>
  <c r="O24" i="3"/>
  <c r="O25" i="3"/>
  <c r="O26" i="3"/>
  <c r="O27" i="3"/>
  <c r="O28" i="3"/>
  <c r="O29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N16" i="3"/>
  <c r="N17" i="3"/>
  <c r="N18" i="3"/>
  <c r="N19" i="3"/>
  <c r="N20" i="3"/>
  <c r="N21" i="3"/>
  <c r="N22" i="3"/>
  <c r="N23" i="3"/>
  <c r="N30" i="3"/>
  <c r="N31" i="3"/>
  <c r="N32" i="3"/>
  <c r="N24" i="3"/>
  <c r="N25" i="3"/>
  <c r="N26" i="3"/>
  <c r="N27" i="3"/>
  <c r="N28" i="3"/>
  <c r="N29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H62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G94" i="5" l="1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F94" i="5"/>
  <c r="H94" i="5"/>
  <c r="I94" i="5"/>
  <c r="J94" i="5"/>
  <c r="I84" i="22" l="1"/>
  <c r="I80" i="22"/>
  <c r="I95" i="22"/>
  <c r="I79" i="22"/>
  <c r="I91" i="22"/>
  <c r="I88" i="22"/>
  <c r="I78" i="22"/>
  <c r="I86" i="22"/>
  <c r="I89" i="22"/>
  <c r="I92" i="22"/>
  <c r="I96" i="22"/>
  <c r="I81" i="22"/>
  <c r="I82" i="22"/>
  <c r="I93" i="22"/>
  <c r="I83" i="22"/>
  <c r="I85" i="22"/>
  <c r="I87" i="22"/>
  <c r="I94" i="22"/>
  <c r="I90" i="22"/>
  <c r="I77" i="22"/>
  <c r="D16" i="24"/>
  <c r="D57" i="24" s="1"/>
  <c r="D58" i="24" s="1"/>
  <c r="D19" i="24" l="1"/>
  <c r="D22" i="24" s="1"/>
</calcChain>
</file>

<file path=xl/sharedStrings.xml><?xml version="1.0" encoding="utf-8"?>
<sst xmlns="http://schemas.openxmlformats.org/spreadsheetml/2006/main" count="1004" uniqueCount="615">
  <si>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</si>
  <si>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</si>
  <si>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</si>
  <si>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</si>
  <si>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</si>
  <si>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</si>
  <si>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</si>
  <si>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</si>
  <si>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</si>
  <si>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</si>
  <si>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</si>
  <si>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</si>
  <si>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</si>
  <si>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</si>
  <si>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</si>
  <si>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</si>
  <si>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</si>
  <si>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</si>
  <si>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</si>
  <si>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</si>
  <si>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</si>
  <si>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</si>
  <si>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</si>
  <si>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</si>
  <si>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</si>
  <si>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</si>
  <si>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</si>
  <si>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</si>
  <si>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</si>
  <si>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</si>
  <si>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</si>
  <si>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</si>
  <si>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</si>
  <si>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</si>
  <si>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</si>
  <si>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</si>
  <si>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</si>
  <si>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</si>
  <si>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</si>
  <si>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</si>
  <si>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</si>
  <si>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</si>
  <si>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</si>
  <si>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</si>
  <si>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</si>
  <si>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</si>
  <si>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</si>
  <si>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</si>
  <si>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</si>
  <si>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</si>
  <si>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</si>
  <si>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</si>
  <si>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</si>
  <si>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</si>
  <si>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</si>
  <si>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</si>
  <si>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</si>
  <si>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</si>
  <si>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</si>
  <si>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</si>
  <si>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</si>
  <si>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</si>
  <si>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</si>
  <si>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</si>
  <si>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</si>
  <si>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</si>
  <si>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</si>
  <si>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</si>
  <si>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</si>
  <si>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</si>
  <si>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</si>
  <si>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</si>
  <si>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</si>
  <si>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</si>
  <si>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</si>
  <si>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</si>
  <si>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</si>
  <si>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</si>
  <si>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</si>
  <si>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</si>
  <si>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</si>
  <si>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</si>
  <si>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</si>
  <si>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</si>
  <si>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</si>
  <si>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</si>
  <si>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</si>
  <si>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</si>
  <si>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</si>
  <si>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</si>
  <si>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</si>
  <si>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</si>
  <si>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</si>
  <si>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</si>
  <si>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</si>
  <si>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</si>
  <si>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</si>
  <si>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</si>
  <si>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</si>
  <si>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</si>
  <si>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</si>
  <si>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</si>
  <si>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</si>
  <si>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</si>
  <si>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</si>
  <si>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</si>
  <si>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</si>
  <si>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</si>
  <si>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</si>
  <si>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</si>
  <si>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</si>
  <si>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</si>
  <si>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</si>
  <si>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</si>
  <si>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</si>
  <si>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</si>
  <si>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</si>
  <si>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</si>
  <si>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</si>
  <si>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</si>
  <si>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</si>
  <si>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</si>
  <si>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</si>
  <si>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</si>
  <si>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</si>
  <si>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</si>
  <si>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</si>
  <si>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</si>
  <si>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</si>
  <si>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</si>
  <si>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</si>
  <si>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</si>
  <si>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</si>
  <si>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</si>
  <si>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</si>
  <si>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</si>
  <si>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</si>
  <si>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</si>
  <si>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</si>
  <si>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</si>
  <si>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</si>
  <si>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</si>
  <si>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</si>
  <si>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</si>
  <si>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</si>
  <si>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</si>
  <si>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</si>
  <si>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</si>
  <si>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</si>
  <si>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</si>
  <si>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</si>
  <si>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</si>
  <si>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</si>
  <si>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</si>
  <si>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</si>
  <si>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</si>
  <si>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</si>
  <si>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</si>
  <si>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</si>
  <si>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</si>
  <si>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</si>
  <si>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</si>
  <si>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</si>
  <si>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</si>
  <si>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</si>
  <si>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</si>
  <si>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</si>
  <si>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</si>
  <si>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</si>
  <si>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</si>
  <si>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</si>
  <si>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</si>
  <si>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</si>
  <si>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</si>
  <si>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</si>
  <si>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</si>
  <si>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</si>
  <si>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</si>
  <si>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</si>
  <si>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</si>
  <si>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</si>
  <si>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</si>
  <si>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</si>
  <si>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</si>
  <si>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</si>
  <si>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</si>
  <si>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</si>
  <si>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</si>
  <si>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</si>
  <si>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</si>
  <si>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</si>
  <si>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</si>
  <si>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</si>
  <si>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</si>
  <si>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</si>
  <si>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</si>
  <si>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</si>
  <si>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</si>
  <si>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</si>
  <si>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</si>
  <si>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</si>
  <si>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</si>
  <si>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</si>
  <si>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</si>
  <si>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</si>
  <si>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</si>
  <si>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</si>
  <si>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</si>
  <si>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</si>
  <si>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</si>
  <si>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</si>
  <si>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</si>
  <si>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</si>
  <si>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</si>
  <si>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</si>
  <si>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</si>
  <si>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</si>
  <si>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</si>
  <si>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</si>
  <si>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</si>
  <si>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</si>
  <si>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</si>
  <si>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</si>
  <si>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</si>
  <si>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</si>
  <si>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</si>
  <si>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</si>
  <si>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</si>
  <si>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</si>
  <si>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</si>
  <si>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</si>
  <si>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</si>
  <si>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</si>
  <si>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</si>
  <si>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</si>
  <si>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</si>
  <si>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</si>
  <si>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</si>
  <si>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</si>
  <si>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</si>
  <si>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</si>
  <si>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</si>
  <si>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</si>
  <si>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</si>
  <si>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</si>
  <si>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</si>
  <si>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</si>
  <si>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</si>
  <si>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</si>
  <si>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</si>
  <si>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</si>
  <si>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</si>
  <si>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</si>
  <si>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</si>
  <si>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</si>
  <si>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</si>
  <si>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</si>
  <si>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</si>
  <si>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</si>
  <si>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</si>
  <si>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</si>
  <si>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</si>
  <si>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</si>
  <si>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</si>
  <si>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</si>
  <si>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</si>
  <si>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</si>
  <si>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</si>
  <si>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</si>
  <si>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</si>
  <si>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</si>
  <si>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</si>
  <si>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</si>
  <si>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</si>
  <si>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</si>
  <si>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</si>
  <si>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</si>
  <si>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</si>
  <si>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</si>
  <si>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</si>
  <si>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</si>
  <si>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</si>
  <si>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</si>
  <si>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</si>
  <si>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</si>
  <si>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</si>
  <si>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</si>
  <si>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</si>
  <si>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</si>
  <si>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</si>
  <si>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</si>
  <si>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</si>
  <si>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</si>
  <si>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</si>
  <si>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</si>
  <si>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</si>
  <si>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</si>
  <si>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</si>
  <si>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</si>
  <si>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</si>
  <si>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</si>
  <si>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</si>
  <si>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</si>
  <si>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</si>
  <si>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</si>
  <si>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</si>
  <si>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</si>
  <si>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</si>
  <si>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</si>
  <si>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</si>
  <si>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</si>
  <si>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</si>
  <si>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</si>
  <si>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</si>
  <si>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</si>
  <si>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</si>
  <si>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</si>
  <si>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</si>
  <si>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</si>
  <si>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</si>
  <si>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</si>
  <si>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</si>
  <si>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</si>
  <si>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</si>
  <si>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</si>
  <si>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</si>
  <si>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</si>
  <si>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</si>
  <si>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</si>
  <si>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</si>
  <si>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</si>
  <si>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</si>
  <si>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</si>
  <si>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</si>
  <si>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</si>
  <si>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</si>
  <si>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</si>
  <si>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</si>
  <si>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</si>
  <si>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</si>
  <si>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</si>
  <si>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</si>
  <si>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</si>
  <si>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</si>
  <si>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</si>
  <si>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</si>
  <si>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</si>
  <si>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</si>
  <si>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</si>
  <si>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</si>
  <si>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</si>
  <si>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</si>
  <si>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</si>
  <si>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</si>
  <si>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</si>
  <si>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</si>
  <si>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</si>
  <si>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</si>
  <si>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</si>
  <si>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</si>
  <si>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</si>
  <si>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</si>
  <si>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</si>
  <si>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</si>
  <si>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</si>
  <si>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</si>
  <si>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</si>
  <si>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</si>
  <si>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</si>
  <si>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</si>
  <si>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</si>
  <si>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</si>
  <si>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</si>
  <si>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</si>
  <si>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</si>
  <si>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</si>
  <si>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</si>
  <si>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</si>
  <si>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</si>
  <si>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</si>
  <si>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</si>
  <si>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</si>
  <si>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</si>
  <si>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</si>
  <si>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</si>
  <si>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</si>
  <si>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</si>
  <si>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</si>
  <si>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</si>
  <si>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</si>
  <si>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</si>
  <si>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</si>
  <si>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</si>
  <si>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</si>
  <si>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</si>
  <si>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</si>
  <si>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</si>
  <si>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</si>
  <si>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</si>
  <si>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</si>
  <si>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</si>
  <si>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</si>
  <si>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</si>
  <si>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</si>
  <si>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</si>
  <si>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</si>
  <si>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</si>
  <si>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</si>
  <si>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</si>
  <si>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</si>
  <si>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</si>
  <si>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</si>
  <si>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</si>
  <si>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</si>
  <si>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</si>
  <si>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</si>
  <si>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</si>
  <si>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</si>
  <si>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</si>
  <si>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</si>
  <si>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</si>
  <si>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</si>
  <si>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</si>
  <si>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</si>
  <si>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</si>
  <si>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</si>
  <si>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</si>
  <si>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</si>
  <si>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</si>
  <si>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</si>
  <si>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</si>
  <si>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</si>
  <si>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</si>
  <si>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</si>
  <si>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</si>
  <si>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</si>
  <si>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</si>
  <si>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</si>
  <si>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</si>
  <si>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</si>
  <si>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</si>
  <si>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</si>
  <si>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</si>
  <si>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</si>
  <si>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</si>
  <si>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</si>
  <si>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</si>
  <si>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</si>
  <si>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</si>
  <si>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</si>
  <si>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</si>
  <si>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</si>
  <si>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</si>
  <si>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</si>
  <si>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</si>
  <si>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</si>
  <si>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</si>
  <si>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</si>
  <si>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</si>
  <si>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</si>
  <si>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</si>
  <si>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</si>
  <si>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</si>
  <si>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</si>
  <si>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</si>
  <si>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</si>
  <si>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</si>
  <si>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</si>
  <si>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</si>
  <si>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</si>
  <si>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</si>
  <si>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</si>
  <si>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</si>
  <si>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</si>
  <si>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</si>
  <si>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</si>
  <si>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</si>
  <si>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</si>
  <si>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</si>
  <si>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</si>
  <si>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</si>
  <si>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</si>
  <si>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</si>
  <si>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</si>
  <si>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</si>
  <si>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</si>
  <si>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</si>
  <si>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</si>
  <si>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</si>
  <si>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</si>
  <si>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</si>
  <si>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</si>
  <si>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</si>
  <si>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</si>
  <si>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</si>
  <si>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</si>
  <si>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</si>
  <si>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</si>
  <si>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</si>
  <si>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</si>
  <si>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</si>
  <si>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</si>
  <si>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</si>
  <si>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</si>
  <si>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</si>
  <si>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</si>
  <si>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</si>
  <si>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</si>
  <si>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</si>
  <si>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</si>
  <si>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</si>
  <si>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</si>
  <si>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</si>
  <si>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</si>
  <si>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</si>
  <si>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</si>
  <si>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</si>
  <si>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</si>
  <si>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</si>
  <si>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</si>
  <si>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</si>
  <si>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</si>
  <si>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</si>
  <si>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</si>
  <si>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</si>
  <si>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</si>
  <si>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</si>
  <si>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</si>
  <si>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</si>
  <si>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</si>
  <si>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</si>
  <si>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</si>
  <si>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</si>
  <si>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</si>
  <si>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</si>
  <si>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</si>
  <si>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</si>
  <si>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</si>
  <si>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</si>
  <si>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</si>
  <si>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</si>
  <si>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</si>
  <si>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</si>
  <si>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</si>
  <si>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</si>
  <si>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</si>
  <si>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</si>
  <si>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</si>
  <si>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</si>
  <si>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</si>
  <si>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</si>
  <si>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</si>
  <si>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</si>
  <si>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</si>
  <si>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</si>
  <si>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</si>
  <si>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</si>
  <si>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</si>
  <si>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</si>
  <si>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</si>
  <si>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</si>
  <si>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</si>
  <si>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</si>
  <si>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</si>
  <si>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</si>
  <si>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Dönem Sonu Bakiyesi  (III+IV+...+X+XI)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</si>
  <si>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</si>
  <si>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</si>
  <si>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</si>
  <si>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</si>
  <si>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XVIII. </t>
  </si>
  <si>
    <t>21.3</t>
  </si>
  <si>
    <t>23.1</t>
  </si>
  <si>
    <t>23.2</t>
  </si>
  <si>
    <t>23.3</t>
  </si>
  <si>
    <t>XXV.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</si>
  <si>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</si>
  <si>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</si>
  <si>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</si>
  <si>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</si>
  <si>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</si>
  <si>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</si>
  <si>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>SÜRDÜRÜLEN FAALİYETLER DÖNEM NET K/Z (XVII±XVIII)</t>
  </si>
  <si>
    <t>DURDURULAN FAALİYETLER VERGİ ÖNCESİ K/Z (XX-XXI)</t>
  </si>
  <si>
    <t>DURDURULAN FAALİYETLER DÖNEM NET K/Z (XXII±XXIII)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</si>
  <si>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</si>
  <si>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</si>
  <si>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</si>
  <si>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</si>
  <si>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</si>
  <si>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</si>
  <si>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</si>
  <si>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Diğer Değişiklikler Nedeniyle Artış /Azalış</t>
  </si>
  <si>
    <t>TÜRKİYE FİNANS KATILIM BANKASI AŞ KONSOLİDE OLMAYAN KAR VEYA ZARAR TABLOSU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</si>
  <si>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</si>
  <si>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</si>
  <si>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VE DİĞER KAPSAMLI GELİR TABLOSU</t>
  </si>
  <si>
    <t xml:space="preserve">               TÜRKİYE FİNANS KATILIM BANKASI AŞ KONSOLİDE OLMAYAN ÖZKAYNAKLAR DEĞİŞİM TABLOSU</t>
  </si>
  <si>
    <t>TÜRKİYE FİNANS KATILIM BANKASI AŞ 
KONSOLİDE OLMAYAN NAKİT AKIŞ TABLOSU</t>
  </si>
  <si>
    <t>(31/12/2024)</t>
  </si>
  <si>
    <t>1 Temmuz - 
30 Eylül 2025</t>
  </si>
  <si>
    <t>1 Temmuz - 
30 Eylül 2024</t>
  </si>
  <si>
    <t>(31/12/2025)</t>
  </si>
  <si>
    <t>1 Ocak - 
31 Aralık 2025</t>
  </si>
  <si>
    <t>1 Ocak - 
31 Aralık 2024</t>
  </si>
  <si>
    <t>(01/01/2025 - 31/12/2025)</t>
  </si>
  <si>
    <t>(01/01/2024 - 31/12/2024)</t>
  </si>
  <si>
    <t>(01.01-31.12.2025)</t>
  </si>
  <si>
    <t>(01.01-31.12.2024)</t>
  </si>
  <si>
    <t>(14)</t>
  </si>
  <si>
    <t>(15)</t>
  </si>
  <si>
    <t>(1),(3)</t>
  </si>
  <si>
    <t>Dipnot
(5-V)</t>
  </si>
  <si>
    <t>(1),(2)</t>
  </si>
  <si>
    <t>(5-VI)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</si>
</sst>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  <numFmt numFmtId="174" formatCode="_-* #,##0.00\ _₺_-;\-* #,##0.00\ _₺_-;_-* &quot;-&quot;??\ _₺_-;_-@_-"/>
  </numFmts>
  <fonts count="89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dash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6" fillId="0" borderId="0"/>
    <xf numFmtId="0" fontId="57" fillId="0" borderId="0"/>
    <xf numFmtId="0" fontId="57" fillId="0" borderId="0"/>
    <xf numFmtId="0" fontId="78" fillId="0" borderId="0"/>
    <xf numFmtId="0" fontId="79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624">
    <xf numFmtId="0" fontId="0" fillId="0" borderId="0" xfId="0"/>
    <xf numFmtId="0" fontId="4" fillId="0" borderId="0" xfId="0" applyFont="1"/>
    <xf numFmtId="0" fontId="7" fillId="0" borderId="0" xfId="0" applyFont="1" applyAlignment="1">
      <alignment horizontal="left" vertical="justify"/>
    </xf>
    <xf numFmtId="0" fontId="7" fillId="0" borderId="10" xfId="0" applyFont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/>
    <xf numFmtId="0" fontId="17" fillId="24" borderId="0" xfId="0" applyFont="1" applyFill="1"/>
    <xf numFmtId="0" fontId="5" fillId="24" borderId="12" xfId="0" applyFont="1" applyFill="1" applyBorder="1"/>
    <xf numFmtId="0" fontId="15" fillId="24" borderId="0" xfId="0" applyFont="1" applyFill="1"/>
    <xf numFmtId="49" fontId="17" fillId="24" borderId="0" xfId="0" quotePrefix="1" applyNumberFormat="1" applyFont="1" applyFill="1"/>
    <xf numFmtId="0" fontId="17" fillId="24" borderId="0" xfId="0" applyFont="1" applyFill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/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6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Border="1"/>
    <xf numFmtId="0" fontId="4" fillId="0" borderId="10" xfId="0" applyFont="1" applyBorder="1" applyAlignment="1">
      <alignment horizontal="left" vertical="justify"/>
    </xf>
    <xf numFmtId="0" fontId="4" fillId="0" borderId="10" xfId="0" applyFont="1" applyBorder="1"/>
    <xf numFmtId="0" fontId="73" fillId="0" borderId="10" xfId="0" applyFont="1" applyBorder="1"/>
    <xf numFmtId="0" fontId="73" fillId="0" borderId="22" xfId="0" applyFont="1" applyBorder="1"/>
    <xf numFmtId="0" fontId="73" fillId="0" borderId="0" xfId="0" applyFont="1"/>
    <xf numFmtId="0" fontId="73" fillId="0" borderId="23" xfId="0" applyFont="1" applyBorder="1"/>
    <xf numFmtId="0" fontId="4" fillId="0" borderId="11" xfId="0" applyFont="1" applyBorder="1"/>
    <xf numFmtId="0" fontId="4" fillId="0" borderId="11" xfId="0" applyFont="1" applyBorder="1" applyAlignment="1">
      <alignment vertical="center" wrapText="1"/>
    </xf>
    <xf numFmtId="0" fontId="75" fillId="0" borderId="0" xfId="0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75" fillId="0" borderId="0" xfId="0" applyFont="1"/>
    <xf numFmtId="0" fontId="28" fillId="0" borderId="0" xfId="0" applyFont="1" applyAlignment="1">
      <alignment horizontal="left" vertical="justify"/>
    </xf>
    <xf numFmtId="0" fontId="28" fillId="0" borderId="0" xfId="0" applyFont="1" applyAlignment="1">
      <alignment horizontal="center" vertical="justify"/>
    </xf>
    <xf numFmtId="0" fontId="7" fillId="0" borderId="11" xfId="0" applyFont="1" applyBorder="1"/>
    <xf numFmtId="0" fontId="77" fillId="0" borderId="0" xfId="0" applyFont="1"/>
    <xf numFmtId="0" fontId="74" fillId="0" borderId="0" xfId="0" applyFont="1"/>
    <xf numFmtId="0" fontId="28" fillId="0" borderId="0" xfId="0" applyFont="1"/>
    <xf numFmtId="0" fontId="28" fillId="0" borderId="0" xfId="0" applyFont="1" applyAlignment="1">
      <alignment vertical="justify"/>
    </xf>
    <xf numFmtId="166" fontId="28" fillId="0" borderId="0" xfId="49" applyNumberFormat="1" applyFont="1" applyFill="1" applyBorder="1"/>
    <xf numFmtId="0" fontId="73" fillId="0" borderId="0" xfId="0" applyFont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2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38" fontId="5" fillId="24" borderId="0" xfId="49" applyNumberFormat="1" applyFont="1" applyFill="1" applyBorder="1"/>
    <xf numFmtId="38" fontId="3" fillId="24" borderId="0" xfId="49" applyNumberFormat="1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3" xfId="0" applyFont="1" applyFill="1" applyBorder="1"/>
    <xf numFmtId="0" fontId="5" fillId="24" borderId="34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/>
    <xf numFmtId="49" fontId="11" fillId="24" borderId="0" xfId="0" applyNumberFormat="1" applyFont="1" applyFill="1"/>
    <xf numFmtId="0" fontId="13" fillId="24" borderId="14" xfId="0" applyFont="1" applyFill="1" applyBorder="1"/>
    <xf numFmtId="0" fontId="13" fillId="24" borderId="35" xfId="0" applyFont="1" applyFill="1" applyBorder="1"/>
    <xf numFmtId="0" fontId="23" fillId="24" borderId="10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3" fillId="24" borderId="26" xfId="0" applyFont="1" applyFill="1" applyBorder="1"/>
    <xf numFmtId="0" fontId="16" fillId="24" borderId="16" xfId="0" applyFont="1" applyFill="1" applyBorder="1"/>
    <xf numFmtId="0" fontId="16" fillId="24" borderId="0" xfId="0" applyFont="1" applyFill="1"/>
    <xf numFmtId="0" fontId="17" fillId="24" borderId="18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9" fillId="24" borderId="17" xfId="0" applyFont="1" applyFill="1" applyBorder="1"/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Alignment="1">
      <alignment horizontal="center"/>
    </xf>
    <xf numFmtId="0" fontId="29" fillId="24" borderId="0" xfId="0" applyFont="1" applyFill="1" applyAlignment="1">
      <alignment horizontal="center"/>
    </xf>
    <xf numFmtId="0" fontId="5" fillId="24" borderId="37" xfId="0" applyFont="1" applyFill="1" applyBorder="1"/>
    <xf numFmtId="0" fontId="17" fillId="24" borderId="38" xfId="0" applyFont="1" applyFill="1" applyBorder="1"/>
    <xf numFmtId="0" fontId="17" fillId="24" borderId="38" xfId="0" quotePrefix="1" applyFont="1" applyFill="1" applyBorder="1" applyAlignment="1">
      <alignment horizontal="center"/>
    </xf>
    <xf numFmtId="0" fontId="5" fillId="24" borderId="37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/>
    </xf>
    <xf numFmtId="0" fontId="5" fillId="24" borderId="39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3" xfId="0" applyFont="1" applyFill="1" applyBorder="1"/>
    <xf numFmtId="0" fontId="3" fillId="24" borderId="37" xfId="0" applyFont="1" applyFill="1" applyBorder="1"/>
    <xf numFmtId="38" fontId="4" fillId="24" borderId="37" xfId="49" applyNumberFormat="1" applyFont="1" applyFill="1" applyBorder="1"/>
    <xf numFmtId="38" fontId="4" fillId="24" borderId="38" xfId="49" applyNumberFormat="1" applyFont="1" applyFill="1" applyBorder="1" applyAlignment="1">
      <alignment horizontal="center"/>
    </xf>
    <xf numFmtId="166" fontId="5" fillId="24" borderId="38" xfId="0" applyNumberFormat="1" applyFont="1" applyFill="1" applyBorder="1"/>
    <xf numFmtId="166" fontId="28" fillId="24" borderId="38" xfId="49" applyNumberFormat="1" applyFont="1" applyFill="1" applyBorder="1" applyAlignment="1">
      <alignment horizontal="right"/>
    </xf>
    <xf numFmtId="166" fontId="4" fillId="24" borderId="38" xfId="49" applyNumberFormat="1" applyFont="1" applyFill="1" applyBorder="1" applyAlignment="1">
      <alignment horizontal="right"/>
    </xf>
    <xf numFmtId="166" fontId="4" fillId="24" borderId="38" xfId="49" applyNumberFormat="1" applyFont="1" applyFill="1" applyBorder="1" applyAlignment="1">
      <alignment horizontal="center"/>
    </xf>
    <xf numFmtId="166" fontId="28" fillId="24" borderId="38" xfId="49" applyNumberFormat="1" applyFont="1" applyFill="1" applyBorder="1" applyAlignment="1">
      <alignment horizontal="center"/>
    </xf>
    <xf numFmtId="166" fontId="4" fillId="24" borderId="38" xfId="49" applyNumberFormat="1" applyFont="1" applyFill="1" applyBorder="1"/>
    <xf numFmtId="0" fontId="76" fillId="24" borderId="38" xfId="0" quotePrefix="1" applyFont="1" applyFill="1" applyBorder="1" applyAlignment="1">
      <alignment horizontal="center"/>
    </xf>
    <xf numFmtId="0" fontId="76" fillId="24" borderId="39" xfId="0" quotePrefix="1" applyFont="1" applyFill="1" applyBorder="1" applyAlignment="1">
      <alignment horizontal="center"/>
    </xf>
    <xf numFmtId="166" fontId="28" fillId="24" borderId="39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Alignment="1">
      <alignment horizontal="right"/>
    </xf>
    <xf numFmtId="0" fontId="17" fillId="24" borderId="43" xfId="0" applyFont="1" applyFill="1" applyBorder="1"/>
    <xf numFmtId="49" fontId="15" fillId="24" borderId="14" xfId="0" applyNumberFormat="1" applyFont="1" applyFill="1" applyBorder="1"/>
    <xf numFmtId="49" fontId="15" fillId="24" borderId="10" xfId="0" applyNumberFormat="1" applyFont="1" applyFill="1" applyBorder="1"/>
    <xf numFmtId="0" fontId="15" fillId="24" borderId="19" xfId="0" applyFont="1" applyFill="1" applyBorder="1"/>
    <xf numFmtId="0" fontId="17" fillId="24" borderId="39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/>
    <xf numFmtId="0" fontId="21" fillId="0" borderId="14" xfId="92" applyFont="1" applyBorder="1"/>
    <xf numFmtId="0" fontId="14" fillId="0" borderId="10" xfId="92" applyFont="1" applyBorder="1" applyAlignment="1">
      <alignment horizontal="justify" vertical="justify"/>
    </xf>
    <xf numFmtId="0" fontId="21" fillId="0" borderId="35" xfId="92" applyFont="1" applyBorder="1" applyAlignment="1">
      <alignment horizontal="justify" vertical="justify"/>
    </xf>
    <xf numFmtId="0" fontId="21" fillId="0" borderId="0" xfId="92" applyFont="1"/>
    <xf numFmtId="0" fontId="21" fillId="0" borderId="11" xfId="92" applyFont="1" applyBorder="1"/>
    <xf numFmtId="0" fontId="14" fillId="0" borderId="0" xfId="92" applyFont="1" applyAlignment="1">
      <alignment horizontal="justify" vertical="justify"/>
    </xf>
    <xf numFmtId="0" fontId="28" fillId="0" borderId="17" xfId="92" applyFont="1" applyBorder="1" applyAlignment="1">
      <alignment horizontal="center" vertical="center" wrapText="1"/>
    </xf>
    <xf numFmtId="0" fontId="80" fillId="0" borderId="17" xfId="92" applyFont="1" applyBorder="1" applyAlignment="1">
      <alignment horizontal="center" vertical="justify" wrapText="1"/>
    </xf>
    <xf numFmtId="0" fontId="21" fillId="0" borderId="0" xfId="92" applyFont="1" applyAlignment="1">
      <alignment horizontal="justify" vertical="justify"/>
    </xf>
    <xf numFmtId="0" fontId="21" fillId="0" borderId="44" xfId="92" applyFont="1" applyBorder="1" applyAlignment="1">
      <alignment horizontal="center" vertical="center"/>
    </xf>
    <xf numFmtId="0" fontId="21" fillId="0" borderId="29" xfId="92" applyFont="1" applyBorder="1" applyAlignment="1">
      <alignment horizontal="center" vertical="center"/>
    </xf>
    <xf numFmtId="0" fontId="21" fillId="0" borderId="26" xfId="92" applyFont="1" applyBorder="1"/>
    <xf numFmtId="0" fontId="14" fillId="0" borderId="16" xfId="92" applyFont="1" applyBorder="1" applyAlignment="1">
      <alignment horizontal="justify" vertical="justify"/>
    </xf>
    <xf numFmtId="0" fontId="21" fillId="0" borderId="16" xfId="92" applyFont="1" applyBorder="1"/>
    <xf numFmtId="0" fontId="21" fillId="0" borderId="36" xfId="92" applyFont="1" applyBorder="1" applyAlignment="1">
      <alignment horizontal="center" vertical="center"/>
    </xf>
    <xf numFmtId="0" fontId="21" fillId="0" borderId="17" xfId="92" applyFont="1" applyBorder="1" applyAlignment="1">
      <alignment horizontal="justify" vertical="justify" wrapText="1"/>
    </xf>
    <xf numFmtId="0" fontId="21" fillId="0" borderId="29" xfId="92" applyFont="1" applyBorder="1" applyAlignment="1">
      <alignment horizontal="center"/>
    </xf>
    <xf numFmtId="0" fontId="81" fillId="0" borderId="17" xfId="92" applyFont="1" applyBorder="1" applyAlignment="1">
      <alignment horizontal="justify" vertical="justify" wrapText="1"/>
    </xf>
    <xf numFmtId="0" fontId="21" fillId="0" borderId="29" xfId="92" applyFont="1" applyBorder="1"/>
    <xf numFmtId="0" fontId="21" fillId="0" borderId="0" xfId="92" quotePrefix="1" applyFont="1" applyAlignment="1">
      <alignment horizontal="justify" vertical="justify"/>
    </xf>
    <xf numFmtId="0" fontId="82" fillId="0" borderId="17" xfId="92" applyFont="1" applyBorder="1" applyAlignment="1">
      <alignment horizontal="justify" vertical="justify" wrapText="1"/>
    </xf>
    <xf numFmtId="3" fontId="82" fillId="0" borderId="29" xfId="92" applyNumberFormat="1" applyFont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Alignment="1">
      <alignment horizontal="justify" vertical="justify"/>
    </xf>
    <xf numFmtId="0" fontId="82" fillId="0" borderId="29" xfId="92" applyFont="1" applyBorder="1" applyAlignment="1">
      <alignment vertical="top" wrapText="1"/>
    </xf>
    <xf numFmtId="0" fontId="81" fillId="0" borderId="17" xfId="92" applyFont="1" applyBorder="1" applyAlignment="1">
      <alignment horizontal="justify" vertical="justify"/>
    </xf>
    <xf numFmtId="0" fontId="21" fillId="0" borderId="17" xfId="92" applyFont="1" applyBorder="1" applyAlignment="1">
      <alignment horizontal="justify" vertical="justify"/>
    </xf>
    <xf numFmtId="0" fontId="14" fillId="0" borderId="17" xfId="92" applyFont="1" applyBorder="1" applyAlignment="1">
      <alignment horizontal="justify" vertical="justify"/>
    </xf>
    <xf numFmtId="0" fontId="21" fillId="0" borderId="29" xfId="92" applyFont="1" applyBorder="1" applyAlignment="1">
      <alignment vertical="top" wrapText="1"/>
    </xf>
    <xf numFmtId="0" fontId="21" fillId="0" borderId="19" xfId="92" applyFont="1" applyBorder="1"/>
    <xf numFmtId="0" fontId="21" fillId="0" borderId="20" xfId="92" quotePrefix="1" applyFont="1" applyBorder="1" applyAlignment="1">
      <alignment horizontal="justify" vertical="justify"/>
    </xf>
    <xf numFmtId="0" fontId="82" fillId="0" borderId="46" xfId="92" applyFont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83" fillId="0" borderId="0" xfId="92" applyFont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Alignment="1">
      <alignment vertical="top"/>
    </xf>
    <xf numFmtId="166" fontId="17" fillId="24" borderId="38" xfId="0" applyNumberFormat="1" applyFont="1" applyFill="1" applyBorder="1" applyAlignment="1">
      <alignment horizontal="right"/>
    </xf>
    <xf numFmtId="166" fontId="24" fillId="24" borderId="37" xfId="0" applyNumberFormat="1" applyFont="1" applyFill="1" applyBorder="1" applyAlignment="1">
      <alignment horizontal="right"/>
    </xf>
    <xf numFmtId="166" fontId="24" fillId="24" borderId="38" xfId="0" applyNumberFormat="1" applyFont="1" applyFill="1" applyBorder="1" applyAlignment="1">
      <alignment horizontal="right"/>
    </xf>
    <xf numFmtId="166" fontId="24" fillId="24" borderId="39" xfId="0" applyNumberFormat="1" applyFont="1" applyFill="1" applyBorder="1" applyAlignment="1">
      <alignment horizontal="right"/>
    </xf>
    <xf numFmtId="166" fontId="15" fillId="24" borderId="38" xfId="0" applyNumberFormat="1" applyFont="1" applyFill="1" applyBorder="1" applyAlignment="1">
      <alignment horizontal="right"/>
    </xf>
    <xf numFmtId="0" fontId="7" fillId="0" borderId="19" xfId="0" applyFont="1" applyBorder="1"/>
    <xf numFmtId="166" fontId="14" fillId="24" borderId="30" xfId="49" applyNumberFormat="1" applyFont="1" applyFill="1" applyBorder="1" applyAlignment="1">
      <alignment horizontal="right"/>
    </xf>
    <xf numFmtId="166" fontId="15" fillId="24" borderId="39" xfId="0" applyNumberFormat="1" applyFont="1" applyFill="1" applyBorder="1" applyAlignment="1">
      <alignment horizontal="right"/>
    </xf>
    <xf numFmtId="3" fontId="81" fillId="0" borderId="29" xfId="92" applyNumberFormat="1" applyFont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37" xfId="0" applyFont="1" applyFill="1" applyBorder="1"/>
    <xf numFmtId="0" fontId="4" fillId="24" borderId="38" xfId="0" applyFont="1" applyFill="1" applyBorder="1" applyAlignment="1">
      <alignment horizontal="center"/>
    </xf>
    <xf numFmtId="0" fontId="4" fillId="24" borderId="38" xfId="0" applyFont="1" applyFill="1" applyBorder="1"/>
    <xf numFmtId="166" fontId="22" fillId="24" borderId="38" xfId="0" applyNumberFormat="1" applyFont="1" applyFill="1" applyBorder="1" applyAlignment="1">
      <alignment horizontal="right"/>
    </xf>
    <xf numFmtId="3" fontId="29" fillId="24" borderId="0" xfId="0" applyNumberFormat="1" applyFont="1" applyFill="1"/>
    <xf numFmtId="0" fontId="9" fillId="0" borderId="0" xfId="0" applyFont="1"/>
    <xf numFmtId="0" fontId="14" fillId="0" borderId="0" xfId="0" applyFont="1"/>
    <xf numFmtId="0" fontId="21" fillId="0" borderId="0" xfId="0" applyFont="1" applyAlignment="1">
      <alignment horizontal="left" wrapText="1"/>
    </xf>
    <xf numFmtId="0" fontId="14" fillId="0" borderId="0" xfId="0" quotePrefix="1" applyFont="1" applyAlignment="1">
      <alignment horizontal="left" vertical="top" wrapText="1"/>
    </xf>
    <xf numFmtId="0" fontId="14" fillId="0" borderId="17" xfId="0" applyFont="1" applyBorder="1" applyAlignment="1">
      <alignment horizontal="left" wrapText="1"/>
    </xf>
    <xf numFmtId="0" fontId="9" fillId="0" borderId="17" xfId="0" applyFont="1" applyBorder="1" applyAlignment="1">
      <alignment horizontal="left"/>
    </xf>
    <xf numFmtId="0" fontId="5" fillId="0" borderId="20" xfId="0" applyFont="1" applyBorder="1"/>
    <xf numFmtId="0" fontId="9" fillId="0" borderId="20" xfId="0" applyFont="1" applyBorder="1" applyAlignment="1">
      <alignment horizontal="left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7" fillId="0" borderId="0" xfId="0" quotePrefix="1" applyFont="1"/>
    <xf numFmtId="0" fontId="17" fillId="0" borderId="20" xfId="0" applyFont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47" xfId="0" applyFont="1" applyFill="1" applyBorder="1" applyAlignment="1">
      <alignment vertical="justify" wrapText="1"/>
    </xf>
    <xf numFmtId="2" fontId="24" fillId="25" borderId="0" xfId="0" applyNumberFormat="1" applyFont="1" applyFill="1" applyAlignment="1">
      <alignment vertical="top"/>
    </xf>
    <xf numFmtId="2" fontId="15" fillId="25" borderId="0" xfId="0" applyNumberFormat="1" applyFont="1" applyFill="1" applyAlignment="1">
      <alignment vertical="top"/>
    </xf>
    <xf numFmtId="166" fontId="72" fillId="24" borderId="29" xfId="49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justify"/>
    </xf>
    <xf numFmtId="0" fontId="9" fillId="0" borderId="0" xfId="0" quotePrefix="1" applyFont="1" applyAlignment="1">
      <alignment horizontal="left" vertical="justify"/>
    </xf>
    <xf numFmtId="0" fontId="14" fillId="0" borderId="17" xfId="0" applyFont="1" applyBorder="1" applyAlignment="1">
      <alignment horizontal="justify" vertical="justify"/>
    </xf>
    <xf numFmtId="0" fontId="21" fillId="0" borderId="0" xfId="0" quotePrefix="1" applyFont="1" applyAlignment="1">
      <alignment horizontal="left" vertical="justify"/>
    </xf>
    <xf numFmtId="0" fontId="21" fillId="0" borderId="17" xfId="0" applyFont="1" applyBorder="1" applyAlignment="1">
      <alignment horizontal="justify" vertical="justify"/>
    </xf>
    <xf numFmtId="0" fontId="9" fillId="0" borderId="17" xfId="0" applyFont="1" applyBorder="1" applyAlignment="1">
      <alignment horizontal="justify" vertical="justify"/>
    </xf>
    <xf numFmtId="0" fontId="5" fillId="0" borderId="17" xfId="0" applyFont="1" applyBorder="1" applyAlignment="1">
      <alignment horizontal="justify" vertical="justify"/>
    </xf>
    <xf numFmtId="0" fontId="5" fillId="0" borderId="17" xfId="0" applyFont="1" applyBorder="1"/>
    <xf numFmtId="0" fontId="5" fillId="0" borderId="17" xfId="0" applyFont="1" applyBorder="1" applyAlignment="1">
      <alignment vertical="top" wrapText="1"/>
    </xf>
    <xf numFmtId="0" fontId="5" fillId="0" borderId="0" xfId="0" quotePrefix="1" applyFont="1" applyAlignment="1">
      <alignment horizontal="left" vertical="justify"/>
    </xf>
    <xf numFmtId="0" fontId="9" fillId="0" borderId="20" xfId="0" applyFont="1" applyBorder="1" applyAlignment="1">
      <alignment horizontal="left" vertical="justify"/>
    </xf>
    <xf numFmtId="0" fontId="9" fillId="0" borderId="46" xfId="0" applyFont="1" applyBorder="1" applyAlignment="1">
      <alignment vertical="justify"/>
    </xf>
    <xf numFmtId="0" fontId="9" fillId="0" borderId="17" xfId="0" quotePrefix="1" applyFont="1" applyBorder="1" applyAlignment="1">
      <alignment vertical="justify"/>
    </xf>
    <xf numFmtId="0" fontId="9" fillId="0" borderId="17" xfId="0" applyFont="1" applyBorder="1" applyAlignment="1">
      <alignment horizontal="center"/>
    </xf>
    <xf numFmtId="0" fontId="88" fillId="0" borderId="0" xfId="0" applyFont="1"/>
    <xf numFmtId="166" fontId="74" fillId="0" borderId="0" xfId="0" applyNumberFormat="1" applyFont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Border="1" applyAlignment="1">
      <alignment wrapText="1"/>
    </xf>
    <xf numFmtId="0" fontId="15" fillId="0" borderId="12" xfId="0" applyFont="1" applyBorder="1" applyAlignment="1">
      <alignment wrapText="1"/>
    </xf>
    <xf numFmtId="0" fontId="1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5" fillId="0" borderId="0" xfId="0" quotePrefix="1" applyFont="1" applyAlignment="1">
      <alignment horizontal="left" wrapText="1"/>
    </xf>
    <xf numFmtId="0" fontId="87" fillId="0" borderId="0" xfId="0" applyFont="1" applyAlignment="1">
      <alignment wrapText="1"/>
    </xf>
    <xf numFmtId="0" fontId="87" fillId="0" borderId="0" xfId="0" applyFont="1" applyAlignment="1">
      <alignment horizontal="left" wrapText="1"/>
    </xf>
    <xf numFmtId="0" fontId="15" fillId="0" borderId="20" xfId="0" applyFont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 vertical="center"/>
    </xf>
    <xf numFmtId="166" fontId="14" fillId="24" borderId="21" xfId="49" applyNumberFormat="1" applyFont="1" applyFill="1" applyBorder="1" applyAlignment="1">
      <alignment horizontal="right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0" xfId="93" applyFont="1" applyFill="1" applyBorder="1" applyAlignment="1">
      <alignment horizontal="center" vertical="justify" wrapText="1"/>
    </xf>
    <xf numFmtId="0" fontId="13" fillId="24" borderId="44" xfId="93" applyFont="1" applyFill="1" applyBorder="1" applyAlignment="1">
      <alignment horizontal="center"/>
    </xf>
    <xf numFmtId="0" fontId="13" fillId="24" borderId="36" xfId="93" applyFont="1" applyFill="1" applyBorder="1" applyAlignment="1">
      <alignment horizontal="center"/>
    </xf>
    <xf numFmtId="0" fontId="17" fillId="0" borderId="18" xfId="123" quotePrefix="1" applyFont="1" applyBorder="1" applyAlignment="1">
      <alignment horizontal="center" vertical="justify"/>
    </xf>
    <xf numFmtId="0" fontId="17" fillId="0" borderId="18" xfId="123" applyFont="1" applyBorder="1"/>
    <xf numFmtId="0" fontId="17" fillId="0" borderId="18" xfId="123" quotePrefix="1" applyFont="1" applyBorder="1" applyAlignment="1">
      <alignment horizontal="center" vertical="center"/>
    </xf>
    <xf numFmtId="0" fontId="17" fillId="0" borderId="18" xfId="123" quotePrefix="1" applyFont="1" applyBorder="1" applyAlignment="1">
      <alignment horizontal="center"/>
    </xf>
    <xf numFmtId="166" fontId="13" fillId="24" borderId="0" xfId="124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Alignment="1">
      <alignment vertical="top"/>
    </xf>
    <xf numFmtId="0" fontId="17" fillId="25" borderId="0" xfId="0" quotePrefix="1" applyFont="1" applyFill="1" applyAlignment="1">
      <alignment horizontal="left" vertical="top"/>
    </xf>
    <xf numFmtId="0" fontId="15" fillId="25" borderId="0" xfId="0" applyFont="1" applyFill="1" applyAlignment="1">
      <alignment horizontal="left" vertical="top"/>
    </xf>
    <xf numFmtId="0" fontId="17" fillId="25" borderId="0" xfId="0" quotePrefix="1" applyFont="1" applyFill="1" applyAlignment="1">
      <alignment vertical="top"/>
    </xf>
    <xf numFmtId="0" fontId="24" fillId="25" borderId="0" xfId="0" quotePrefix="1" applyFont="1" applyFill="1" applyAlignment="1">
      <alignment vertical="top"/>
    </xf>
    <xf numFmtId="0" fontId="15" fillId="25" borderId="0" xfId="0" quotePrefix="1" applyFont="1" applyFill="1" applyAlignment="1">
      <alignment vertical="top"/>
    </xf>
    <xf numFmtId="16" fontId="17" fillId="25" borderId="0" xfId="0" quotePrefix="1" applyNumberFormat="1" applyFont="1" applyFill="1" applyAlignment="1">
      <alignment vertical="top"/>
    </xf>
    <xf numFmtId="0" fontId="22" fillId="25" borderId="0" xfId="0" quotePrefix="1" applyFont="1" applyFill="1" applyAlignment="1">
      <alignment vertical="top"/>
    </xf>
    <xf numFmtId="0" fontId="15" fillId="0" borderId="12" xfId="0" applyFont="1" applyBorder="1" applyAlignment="1">
      <alignment vertical="top"/>
    </xf>
    <xf numFmtId="0" fontId="15" fillId="0" borderId="0" xfId="0" quotePrefix="1" applyFont="1" applyAlignment="1">
      <alignment vertical="top"/>
    </xf>
    <xf numFmtId="0" fontId="24" fillId="0" borderId="0" xfId="0" quotePrefix="1" applyFont="1" applyAlignment="1">
      <alignment vertical="top"/>
    </xf>
    <xf numFmtId="0" fontId="24" fillId="0" borderId="0" xfId="0" applyFont="1" applyAlignment="1">
      <alignment vertical="top"/>
    </xf>
    <xf numFmtId="16" fontId="22" fillId="0" borderId="0" xfId="0" quotePrefix="1" applyNumberFormat="1" applyFont="1" applyAlignment="1">
      <alignment vertical="top"/>
    </xf>
    <xf numFmtId="0" fontId="17" fillId="0" borderId="0" xfId="0" quotePrefix="1" applyFont="1" applyAlignment="1">
      <alignment vertical="top"/>
    </xf>
    <xf numFmtId="0" fontId="22" fillId="0" borderId="0" xfId="0" quotePrefix="1" applyFont="1" applyAlignment="1">
      <alignment vertical="top"/>
    </xf>
    <xf numFmtId="0" fontId="9" fillId="0" borderId="47" xfId="0" applyFont="1" applyBorder="1" applyAlignment="1">
      <alignment wrapText="1"/>
    </xf>
    <xf numFmtId="0" fontId="1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quotePrefix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9" fillId="0" borderId="12" xfId="0" applyFont="1" applyBorder="1" applyAlignment="1">
      <alignment vertical="top"/>
    </xf>
    <xf numFmtId="0" fontId="14" fillId="0" borderId="0" xfId="0" quotePrefix="1" applyFont="1" applyAlignment="1">
      <alignment vertical="top"/>
    </xf>
    <xf numFmtId="0" fontId="21" fillId="0" borderId="0" xfId="0" quotePrefix="1" applyFont="1" applyAlignment="1">
      <alignment vertical="top"/>
    </xf>
    <xf numFmtId="0" fontId="21" fillId="0" borderId="0" xfId="0" quotePrefix="1" applyFont="1" applyAlignment="1">
      <alignment horizontal="left" vertical="top"/>
    </xf>
    <xf numFmtId="0" fontId="9" fillId="0" borderId="0" xfId="0" quotePrefix="1" applyFont="1" applyAlignment="1">
      <alignment vertical="top"/>
    </xf>
    <xf numFmtId="16" fontId="14" fillId="0" borderId="0" xfId="0" quotePrefix="1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quotePrefix="1" applyFont="1" applyAlignment="1">
      <alignment vertical="top"/>
    </xf>
    <xf numFmtId="16" fontId="21" fillId="0" borderId="0" xfId="0" quotePrefix="1" applyNumberFormat="1" applyFont="1" applyAlignment="1">
      <alignment horizontal="left" vertical="top"/>
    </xf>
    <xf numFmtId="16" fontId="9" fillId="0" borderId="0" xfId="0" quotePrefix="1" applyNumberFormat="1" applyFont="1" applyAlignment="1">
      <alignment horizontal="left" vertical="top"/>
    </xf>
    <xf numFmtId="0" fontId="9" fillId="0" borderId="0" xfId="0" quotePrefix="1" applyFont="1" applyAlignment="1">
      <alignment horizontal="left" vertical="top"/>
    </xf>
    <xf numFmtId="14" fontId="21" fillId="0" borderId="0" xfId="0" quotePrefix="1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9" fillId="0" borderId="17" xfId="0" applyFont="1" applyBorder="1" applyAlignment="1">
      <alignment horizontal="justify" vertical="justify" wrapText="1"/>
    </xf>
    <xf numFmtId="0" fontId="14" fillId="0" borderId="17" xfId="0" applyFont="1" applyBorder="1" applyAlignment="1">
      <alignment horizontal="justify" vertical="justify" wrapText="1"/>
    </xf>
    <xf numFmtId="0" fontId="21" fillId="0" borderId="17" xfId="0" applyFont="1" applyBorder="1" applyAlignment="1">
      <alignment horizontal="justify" vertical="justify" wrapText="1"/>
    </xf>
    <xf numFmtId="0" fontId="5" fillId="0" borderId="17" xfId="0" applyFont="1" applyBorder="1" applyAlignment="1">
      <alignment horizontal="justify" vertical="justify" wrapText="1"/>
    </xf>
    <xf numFmtId="0" fontId="9" fillId="0" borderId="46" xfId="0" applyFont="1" applyBorder="1" applyAlignment="1">
      <alignment vertical="justify" wrapText="1"/>
    </xf>
    <xf numFmtId="0" fontId="5" fillId="0" borderId="0" xfId="0" quotePrefix="1" applyFont="1" applyAlignment="1">
      <alignment horizontal="left" vertical="top"/>
    </xf>
    <xf numFmtId="0" fontId="7" fillId="24" borderId="38" xfId="0" applyFont="1" applyFill="1" applyBorder="1" applyAlignment="1">
      <alignment wrapText="1"/>
    </xf>
    <xf numFmtId="0" fontId="28" fillId="24" borderId="38" xfId="0" applyFont="1" applyFill="1" applyBorder="1" applyAlignment="1">
      <alignment wrapText="1"/>
    </xf>
    <xf numFmtId="0" fontId="3" fillId="24" borderId="38" xfId="0" applyFont="1" applyFill="1" applyBorder="1" applyAlignment="1">
      <alignment wrapText="1"/>
    </xf>
    <xf numFmtId="0" fontId="5" fillId="24" borderId="38" xfId="0" applyFont="1" applyFill="1" applyBorder="1" applyAlignment="1">
      <alignment wrapText="1"/>
    </xf>
    <xf numFmtId="0" fontId="17" fillId="24" borderId="38" xfId="0" applyFont="1" applyFill="1" applyBorder="1" applyAlignment="1">
      <alignment wrapText="1"/>
    </xf>
    <xf numFmtId="0" fontId="10" fillId="24" borderId="38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38" xfId="0" applyFont="1" applyFill="1" applyBorder="1" applyAlignment="1">
      <alignment wrapText="1"/>
    </xf>
    <xf numFmtId="0" fontId="7" fillId="0" borderId="38" xfId="0" applyFont="1" applyBorder="1" applyAlignment="1">
      <alignment wrapText="1"/>
    </xf>
    <xf numFmtId="0" fontId="85" fillId="24" borderId="38" xfId="0" applyFont="1" applyFill="1" applyBorder="1" applyAlignment="1">
      <alignment wrapText="1"/>
    </xf>
    <xf numFmtId="0" fontId="7" fillId="24" borderId="39" xfId="0" applyFont="1" applyFill="1" applyBorder="1" applyAlignment="1">
      <alignment wrapText="1"/>
    </xf>
    <xf numFmtId="0" fontId="4" fillId="24" borderId="0" xfId="0" applyFont="1" applyFill="1" applyAlignment="1">
      <alignment wrapText="1"/>
    </xf>
    <xf numFmtId="0" fontId="5" fillId="24" borderId="37" xfId="0" applyFont="1" applyFill="1" applyBorder="1" applyAlignment="1">
      <alignment vertical="top"/>
    </xf>
    <xf numFmtId="0" fontId="7" fillId="24" borderId="38" xfId="0" applyFont="1" applyFill="1" applyBorder="1" applyAlignment="1">
      <alignment vertical="top"/>
    </xf>
    <xf numFmtId="0" fontId="7" fillId="24" borderId="38" xfId="0" quotePrefix="1" applyFont="1" applyFill="1" applyBorder="1" applyAlignment="1">
      <alignment vertical="top"/>
    </xf>
    <xf numFmtId="0" fontId="8" fillId="24" borderId="38" xfId="0" applyFont="1" applyFill="1" applyBorder="1" applyAlignment="1">
      <alignment vertical="top"/>
    </xf>
    <xf numFmtId="0" fontId="21" fillId="24" borderId="38" xfId="0" quotePrefix="1" applyFont="1" applyFill="1" applyBorder="1" applyAlignment="1">
      <alignment vertical="top"/>
    </xf>
    <xf numFmtId="0" fontId="3" fillId="24" borderId="38" xfId="0" applyFont="1" applyFill="1" applyBorder="1" applyAlignment="1">
      <alignment vertical="top"/>
    </xf>
    <xf numFmtId="0" fontId="5" fillId="24" borderId="38" xfId="0" quotePrefix="1" applyFont="1" applyFill="1" applyBorder="1" applyAlignment="1">
      <alignment vertical="top"/>
    </xf>
    <xf numFmtId="0" fontId="9" fillId="24" borderId="38" xfId="0" quotePrefix="1" applyFont="1" applyFill="1" applyBorder="1" applyAlignment="1">
      <alignment vertical="top"/>
    </xf>
    <xf numFmtId="0" fontId="5" fillId="24" borderId="38" xfId="0" applyFont="1" applyFill="1" applyBorder="1" applyAlignment="1">
      <alignment vertical="top"/>
    </xf>
    <xf numFmtId="0" fontId="9" fillId="24" borderId="38" xfId="0" applyFont="1" applyFill="1" applyBorder="1" applyAlignment="1">
      <alignment vertical="top"/>
    </xf>
    <xf numFmtId="0" fontId="7" fillId="24" borderId="39" xfId="0" applyFont="1" applyFill="1" applyBorder="1" applyAlignment="1">
      <alignment vertical="top"/>
    </xf>
    <xf numFmtId="0" fontId="3" fillId="24" borderId="0" xfId="0" applyFont="1" applyFill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7" fillId="0" borderId="0" xfId="0" applyFont="1" applyAlignment="1">
      <alignment vertical="center"/>
    </xf>
    <xf numFmtId="166" fontId="22" fillId="24" borderId="23" xfId="0" applyNumberFormat="1" applyFont="1" applyFill="1" applyBorder="1" applyAlignment="1">
      <alignment horizontal="right"/>
    </xf>
    <xf numFmtId="0" fontId="14" fillId="0" borderId="17" xfId="0" applyFont="1" applyBorder="1" applyAlignment="1">
      <alignment wrapText="1"/>
    </xf>
    <xf numFmtId="0" fontId="14" fillId="0" borderId="17" xfId="0" applyFont="1" applyBorder="1" applyAlignment="1">
      <alignment vertical="top" wrapText="1"/>
    </xf>
    <xf numFmtId="0" fontId="21" fillId="0" borderId="51" xfId="92" applyFont="1" applyBorder="1"/>
    <xf numFmtId="0" fontId="21" fillId="0" borderId="29" xfId="92" applyFont="1" applyBorder="1" applyAlignment="1">
      <alignment horizontal="center" vertical="center" wrapText="1"/>
    </xf>
    <xf numFmtId="0" fontId="21" fillId="0" borderId="36" xfId="92" applyFont="1" applyBorder="1" applyAlignment="1">
      <alignment vertical="center" wrapText="1"/>
    </xf>
    <xf numFmtId="2" fontId="22" fillId="25" borderId="0" xfId="0" quotePrefix="1" applyNumberFormat="1" applyFont="1" applyFill="1" applyAlignment="1">
      <alignment vertical="top"/>
    </xf>
    <xf numFmtId="0" fontId="21" fillId="0" borderId="17" xfId="0" applyFont="1" applyBorder="1" applyAlignment="1">
      <alignment horizontal="left" vertical="justify" wrapText="1"/>
    </xf>
    <xf numFmtId="0" fontId="7" fillId="0" borderId="0" xfId="0" applyFont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/>
    </xf>
    <xf numFmtId="0" fontId="5" fillId="24" borderId="47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 vertical="center" wrapText="1"/>
    </xf>
    <xf numFmtId="0" fontId="5" fillId="24" borderId="52" xfId="0" applyFont="1" applyFill="1" applyBorder="1"/>
    <xf numFmtId="49" fontId="5" fillId="24" borderId="16" xfId="0" applyNumberFormat="1" applyFont="1" applyFill="1" applyBorder="1"/>
    <xf numFmtId="0" fontId="13" fillId="24" borderId="45" xfId="0" applyFont="1" applyFill="1" applyBorder="1"/>
    <xf numFmtId="0" fontId="23" fillId="24" borderId="35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53" xfId="93" applyFont="1" applyFill="1" applyBorder="1" applyAlignment="1">
      <alignment horizontal="center" vertical="justify" wrapText="1"/>
    </xf>
    <xf numFmtId="14" fontId="13" fillId="24" borderId="18" xfId="93" applyNumberFormat="1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1" fillId="24" borderId="44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28" xfId="93" applyFont="1" applyFill="1" applyBorder="1"/>
    <xf numFmtId="0" fontId="5" fillId="24" borderId="38" xfId="0" applyFont="1" applyFill="1" applyBorder="1" applyAlignment="1">
      <alignment horizontal="center" wrapText="1"/>
    </xf>
    <xf numFmtId="0" fontId="21" fillId="25" borderId="0" xfId="0" quotePrefix="1" applyFont="1" applyFill="1" applyAlignment="1">
      <alignment horizontal="left" vertical="top"/>
    </xf>
    <xf numFmtId="172" fontId="22" fillId="25" borderId="0" xfId="0" quotePrefix="1" applyNumberFormat="1" applyFont="1" applyFill="1" applyAlignment="1">
      <alignment horizontal="left" vertical="top"/>
    </xf>
    <xf numFmtId="0" fontId="5" fillId="24" borderId="0" xfId="0" applyFont="1" applyFill="1" applyAlignment="1">
      <alignment wrapText="1"/>
    </xf>
    <xf numFmtId="0" fontId="15" fillId="25" borderId="0" xfId="0" applyFont="1" applyFill="1" applyAlignment="1">
      <alignment horizontal="left" wrapText="1"/>
    </xf>
    <xf numFmtId="0" fontId="22" fillId="25" borderId="0" xfId="0" applyFont="1" applyFill="1" applyAlignment="1">
      <alignment vertical="top"/>
    </xf>
    <xf numFmtId="0" fontId="22" fillId="25" borderId="0" xfId="0" applyFont="1" applyFill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39" xfId="0" applyNumberFormat="1" applyFont="1" applyFill="1" applyBorder="1" applyAlignment="1">
      <alignment horizontal="right"/>
    </xf>
    <xf numFmtId="0" fontId="21" fillId="0" borderId="54" xfId="92" applyFont="1" applyBorder="1"/>
    <xf numFmtId="0" fontId="21" fillId="0" borderId="18" xfId="92" applyFont="1" applyBorder="1" applyAlignment="1">
      <alignment horizontal="center" vertical="center" wrapText="1"/>
    </xf>
    <xf numFmtId="0" fontId="21" fillId="0" borderId="13" xfId="92" applyFont="1" applyBorder="1" applyAlignment="1">
      <alignment vertical="center" wrapText="1"/>
    </xf>
    <xf numFmtId="0" fontId="21" fillId="0" borderId="15" xfId="92" applyFont="1" applyBorder="1" applyAlignment="1">
      <alignment horizontal="center" vertical="center"/>
    </xf>
    <xf numFmtId="0" fontId="21" fillId="0" borderId="18" xfId="92" applyFont="1" applyBorder="1" applyAlignment="1">
      <alignment horizontal="center" vertical="center"/>
    </xf>
    <xf numFmtId="0" fontId="21" fillId="0" borderId="13" xfId="92" applyFont="1" applyBorder="1" applyAlignment="1">
      <alignment horizontal="center" vertical="center"/>
    </xf>
    <xf numFmtId="0" fontId="21" fillId="0" borderId="18" xfId="92" applyFont="1" applyBorder="1" applyAlignment="1">
      <alignment horizontal="center"/>
    </xf>
    <xf numFmtId="0" fontId="21" fillId="0" borderId="18" xfId="92" applyFont="1" applyBorder="1"/>
    <xf numFmtId="3" fontId="82" fillId="0" borderId="18" xfId="92" applyNumberFormat="1" applyFont="1" applyBorder="1" applyAlignment="1">
      <alignment vertical="top" wrapText="1"/>
    </xf>
    <xf numFmtId="166" fontId="21" fillId="24" borderId="18" xfId="49" applyNumberFormat="1" applyFont="1" applyFill="1" applyBorder="1" applyAlignment="1">
      <alignment horizontal="center"/>
    </xf>
    <xf numFmtId="0" fontId="82" fillId="0" borderId="18" xfId="92" applyFont="1" applyBorder="1" applyAlignment="1">
      <alignment vertical="top" wrapText="1"/>
    </xf>
    <xf numFmtId="3" fontId="81" fillId="0" borderId="18" xfId="92" applyNumberFormat="1" applyFont="1" applyBorder="1" applyAlignment="1">
      <alignment vertical="top" wrapText="1"/>
    </xf>
    <xf numFmtId="166" fontId="14" fillId="24" borderId="18" xfId="49" applyNumberFormat="1" applyFont="1" applyFill="1" applyBorder="1" applyAlignment="1">
      <alignment horizontal="center"/>
    </xf>
    <xf numFmtId="0" fontId="21" fillId="0" borderId="18" xfId="92" applyFont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66" fontId="21" fillId="24" borderId="21" xfId="49" applyNumberFormat="1" applyFont="1" applyFill="1" applyBorder="1" applyAlignment="1">
      <alignment horizontal="center"/>
    </xf>
    <xf numFmtId="3" fontId="0" fillId="24" borderId="0" xfId="0" applyNumberFormat="1" applyFill="1"/>
    <xf numFmtId="0" fontId="5" fillId="0" borderId="15" xfId="123" quotePrefix="1" applyFont="1" applyBorder="1" applyAlignment="1">
      <alignment horizontal="center"/>
    </xf>
    <xf numFmtId="0" fontId="5" fillId="0" borderId="18" xfId="123" quotePrefix="1" applyFont="1" applyBorder="1" applyAlignment="1">
      <alignment horizontal="center"/>
    </xf>
    <xf numFmtId="0" fontId="14" fillId="0" borderId="18" xfId="123" applyFont="1" applyBorder="1" applyAlignment="1">
      <alignment horizontal="center"/>
    </xf>
    <xf numFmtId="0" fontId="5" fillId="0" borderId="18" xfId="123" applyFont="1" applyBorder="1" applyAlignment="1">
      <alignment horizontal="center"/>
    </xf>
    <xf numFmtId="0" fontId="21" fillId="0" borderId="18" xfId="123" quotePrefix="1" applyFont="1" applyBorder="1" applyAlignment="1">
      <alignment horizontal="center"/>
    </xf>
    <xf numFmtId="0" fontId="17" fillId="24" borderId="32" xfId="126" applyFont="1" applyFill="1" applyBorder="1" applyAlignment="1">
      <alignment horizontal="center" vertical="justify"/>
    </xf>
    <xf numFmtId="0" fontId="17" fillId="24" borderId="0" xfId="126" applyFont="1" applyFill="1" applyAlignment="1">
      <alignment horizontal="center" vertical="justify"/>
    </xf>
    <xf numFmtId="0" fontId="17" fillId="24" borderId="17" xfId="126" applyFont="1" applyFill="1" applyBorder="1" applyAlignment="1">
      <alignment horizontal="center" vertical="center"/>
    </xf>
    <xf numFmtId="0" fontId="17" fillId="24" borderId="27" xfId="126" applyFont="1" applyFill="1" applyBorder="1" applyAlignment="1">
      <alignment horizontal="center"/>
    </xf>
    <xf numFmtId="0" fontId="2" fillId="24" borderId="15" xfId="126" applyFill="1" applyBorder="1" applyAlignment="1">
      <alignment horizontal="center" vertical="center"/>
    </xf>
    <xf numFmtId="0" fontId="17" fillId="24" borderId="18" xfId="126" applyFont="1" applyFill="1" applyBorder="1" applyAlignment="1">
      <alignment horizontal="center" vertical="center"/>
    </xf>
    <xf numFmtId="0" fontId="17" fillId="24" borderId="13" xfId="126" applyFont="1" applyFill="1" applyBorder="1" applyAlignment="1">
      <alignment horizontal="center"/>
    </xf>
    <xf numFmtId="0" fontId="15" fillId="24" borderId="28" xfId="126" applyFont="1" applyFill="1" applyBorder="1" applyAlignment="1">
      <alignment horizontal="center" vertical="justify"/>
    </xf>
    <xf numFmtId="0" fontId="15" fillId="24" borderId="23" xfId="126" applyFont="1" applyFill="1" applyBorder="1" applyAlignment="1">
      <alignment horizontal="center" vertical="justify"/>
    </xf>
    <xf numFmtId="0" fontId="17" fillId="24" borderId="29" xfId="126" applyFont="1" applyFill="1" applyBorder="1" applyAlignment="1">
      <alignment horizontal="center" vertical="center"/>
    </xf>
    <xf numFmtId="0" fontId="17" fillId="24" borderId="36" xfId="126" applyFont="1" applyFill="1" applyBorder="1" applyAlignment="1">
      <alignment horizontal="center"/>
    </xf>
    <xf numFmtId="0" fontId="5" fillId="24" borderId="15" xfId="123" quotePrefix="1" applyFont="1" applyFill="1" applyBorder="1" applyAlignment="1">
      <alignment horizontal="center" vertical="justify"/>
    </xf>
    <xf numFmtId="0" fontId="5" fillId="24" borderId="18" xfId="123" quotePrefix="1" applyFont="1" applyFill="1" applyBorder="1" applyAlignment="1">
      <alignment horizontal="center" vertical="justify"/>
    </xf>
    <xf numFmtId="0" fontId="5" fillId="24" borderId="18" xfId="123" applyFont="1" applyFill="1" applyBorder="1" applyAlignment="1">
      <alignment horizontal="center" vertical="justify"/>
    </xf>
    <xf numFmtId="0" fontId="5" fillId="24" borderId="21" xfId="123" quotePrefix="1" applyFont="1" applyFill="1" applyBorder="1" applyAlignment="1">
      <alignment horizontal="center" vertical="justify"/>
    </xf>
    <xf numFmtId="0" fontId="2" fillId="24" borderId="0" xfId="0" applyFont="1" applyFill="1"/>
    <xf numFmtId="0" fontId="17" fillId="24" borderId="10" xfId="0" applyFont="1" applyFill="1" applyBorder="1"/>
    <xf numFmtId="0" fontId="13" fillId="24" borderId="18" xfId="124" applyFont="1" applyFill="1" applyBorder="1" applyAlignment="1">
      <alignment horizontal="center" wrapText="1"/>
    </xf>
    <xf numFmtId="0" fontId="13" fillId="24" borderId="29" xfId="124" applyFont="1" applyFill="1" applyBorder="1" applyAlignment="1">
      <alignment horizontal="center" wrapText="1"/>
    </xf>
    <xf numFmtId="14" fontId="13" fillId="24" borderId="29" xfId="124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/>
    <xf numFmtId="0" fontId="11" fillId="0" borderId="23" xfId="0" applyFont="1" applyBorder="1"/>
    <xf numFmtId="0" fontId="5" fillId="0" borderId="0" xfId="0" applyFont="1" applyAlignment="1">
      <alignment horizontal="left" vertical="justify"/>
    </xf>
    <xf numFmtId="0" fontId="5" fillId="0" borderId="10" xfId="0" applyFont="1" applyBorder="1" applyAlignment="1">
      <alignment horizontal="left" vertical="justify"/>
    </xf>
    <xf numFmtId="0" fontId="9" fillId="0" borderId="22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5" fillId="0" borderId="40" xfId="0" applyFont="1" applyBorder="1"/>
    <xf numFmtId="0" fontId="5" fillId="0" borderId="41" xfId="0" applyFont="1" applyBorder="1"/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21" fillId="0" borderId="37" xfId="0" applyFont="1" applyBorder="1"/>
    <xf numFmtId="0" fontId="21" fillId="0" borderId="38" xfId="0" applyFont="1" applyBorder="1"/>
    <xf numFmtId="0" fontId="9" fillId="0" borderId="38" xfId="0" applyFont="1" applyBorder="1" applyAlignment="1">
      <alignment horizontal="center" vertical="justify"/>
    </xf>
    <xf numFmtId="0" fontId="14" fillId="0" borderId="38" xfId="0" applyFont="1" applyBorder="1" applyAlignment="1">
      <alignment horizontal="center" vertical="justify"/>
    </xf>
    <xf numFmtId="0" fontId="14" fillId="0" borderId="38" xfId="0" quotePrefix="1" applyFont="1" applyBorder="1" applyAlignment="1">
      <alignment horizontal="center" vertical="justify"/>
    </xf>
    <xf numFmtId="0" fontId="21" fillId="0" borderId="38" xfId="0" applyFont="1" applyBorder="1" applyAlignment="1">
      <alignment horizontal="center" vertical="justify"/>
    </xf>
    <xf numFmtId="0" fontId="9" fillId="0" borderId="38" xfId="0" quotePrefix="1" applyFont="1" applyBorder="1" applyAlignment="1">
      <alignment horizontal="center" vertical="justify"/>
    </xf>
    <xf numFmtId="0" fontId="9" fillId="0" borderId="39" xfId="0" applyFont="1" applyBorder="1" applyAlignment="1">
      <alignment horizontal="center" vertical="justify"/>
    </xf>
    <xf numFmtId="0" fontId="14" fillId="0" borderId="39" xfId="0" applyFont="1" applyBorder="1" applyAlignment="1">
      <alignment horizontal="center" vertical="justify"/>
    </xf>
    <xf numFmtId="0" fontId="9" fillId="0" borderId="0" xfId="0" applyFont="1" applyAlignment="1">
      <alignment vertical="center"/>
    </xf>
    <xf numFmtId="0" fontId="9" fillId="0" borderId="11" xfId="0" applyFont="1" applyBorder="1" applyAlignment="1">
      <alignment vertical="center"/>
    </xf>
    <xf numFmtId="0" fontId="5" fillId="0" borderId="14" xfId="0" applyFont="1" applyBorder="1"/>
    <xf numFmtId="0" fontId="9" fillId="0" borderId="10" xfId="0" applyFont="1" applyBorder="1" applyAlignment="1">
      <alignment horizontal="center" vertical="center"/>
    </xf>
    <xf numFmtId="0" fontId="5" fillId="0" borderId="10" xfId="0" applyFont="1" applyBorder="1"/>
    <xf numFmtId="0" fontId="11" fillId="0" borderId="10" xfId="0" applyFont="1" applyBorder="1"/>
    <xf numFmtId="0" fontId="11" fillId="0" borderId="22" xfId="0" applyFont="1" applyBorder="1"/>
    <xf numFmtId="0" fontId="5" fillId="0" borderId="11" xfId="0" applyFont="1" applyBorder="1"/>
    <xf numFmtId="0" fontId="5" fillId="0" borderId="11" xfId="0" applyFont="1" applyBorder="1" applyAlignment="1">
      <alignment vertical="center" wrapText="1"/>
    </xf>
    <xf numFmtId="0" fontId="9" fillId="0" borderId="11" xfId="0" applyFont="1" applyBorder="1"/>
    <xf numFmtId="0" fontId="9" fillId="0" borderId="19" xfId="0" applyFont="1" applyBorder="1"/>
    <xf numFmtId="166" fontId="17" fillId="24" borderId="17" xfId="126" applyNumberFormat="1" applyFont="1" applyFill="1" applyBorder="1"/>
    <xf numFmtId="166" fontId="17" fillId="24" borderId="29" xfId="126" applyNumberFormat="1" applyFont="1" applyFill="1" applyBorder="1"/>
    <xf numFmtId="166" fontId="17" fillId="24" borderId="18" xfId="126" applyNumberFormat="1" applyFont="1" applyFill="1" applyBorder="1"/>
    <xf numFmtId="166" fontId="15" fillId="24" borderId="46" xfId="126" applyNumberFormat="1" applyFont="1" applyFill="1" applyBorder="1"/>
    <xf numFmtId="166" fontId="15" fillId="24" borderId="56" xfId="126" applyNumberFormat="1" applyFont="1" applyFill="1" applyBorder="1"/>
    <xf numFmtId="166" fontId="15" fillId="24" borderId="30" xfId="126" applyNumberFormat="1" applyFont="1" applyFill="1" applyBorder="1"/>
    <xf numFmtId="0" fontId="17" fillId="24" borderId="16" xfId="126" applyFont="1" applyFill="1" applyBorder="1" applyAlignment="1">
      <alignment horizontal="center" vertical="justify"/>
    </xf>
    <xf numFmtId="0" fontId="15" fillId="24" borderId="27" xfId="126" applyFont="1" applyFill="1" applyBorder="1" applyAlignment="1">
      <alignment horizontal="center" vertical="justify"/>
    </xf>
    <xf numFmtId="0" fontId="17" fillId="24" borderId="55" xfId="126" applyFont="1" applyFill="1" applyBorder="1" applyAlignment="1">
      <alignment horizontal="center" vertical="justify"/>
    </xf>
    <xf numFmtId="0" fontId="15" fillId="24" borderId="17" xfId="126" applyFont="1" applyFill="1" applyBorder="1" applyAlignment="1">
      <alignment horizontal="center" vertical="justify"/>
    </xf>
    <xf numFmtId="166" fontId="14" fillId="24" borderId="29" xfId="49" applyNumberFormat="1" applyFont="1" applyFill="1" applyBorder="1" applyAlignment="1">
      <alignment horizontal="center"/>
    </xf>
    <xf numFmtId="0" fontId="5" fillId="24" borderId="28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>
      <alignment horizontal="center" vertical="center"/>
    </xf>
    <xf numFmtId="166" fontId="14" fillId="24" borderId="44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/>
    </xf>
    <xf numFmtId="166" fontId="21" fillId="24" borderId="29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 vertical="center"/>
    </xf>
    <xf numFmtId="0" fontId="5" fillId="24" borderId="57" xfId="0" applyFont="1" applyFill="1" applyBorder="1"/>
    <xf numFmtId="0" fontId="13" fillId="24" borderId="15" xfId="124" applyFont="1" applyFill="1" applyBorder="1" applyAlignment="1">
      <alignment horizontal="center"/>
    </xf>
    <xf numFmtId="166" fontId="9" fillId="24" borderId="15" xfId="49" applyNumberFormat="1" applyFont="1" applyFill="1" applyBorder="1" applyAlignment="1">
      <alignment horizontal="right"/>
    </xf>
    <xf numFmtId="166" fontId="9" fillId="24" borderId="18" xfId="0" applyNumberFormat="1" applyFont="1" applyFill="1" applyBorder="1" applyAlignment="1">
      <alignment horizontal="right"/>
    </xf>
    <xf numFmtId="166" fontId="5" fillId="24" borderId="18" xfId="0" applyNumberFormat="1" applyFont="1" applyFill="1" applyBorder="1" applyAlignment="1">
      <alignment horizontal="right"/>
    </xf>
    <xf numFmtId="166" fontId="9" fillId="24" borderId="21" xfId="49" applyNumberFormat="1" applyFont="1" applyFill="1" applyBorder="1" applyAlignment="1">
      <alignment horizontal="right"/>
    </xf>
    <xf numFmtId="166" fontId="9" fillId="24" borderId="30" xfId="49" applyNumberFormat="1" applyFont="1" applyFill="1" applyBorder="1" applyAlignment="1">
      <alignment horizontal="right"/>
    </xf>
    <xf numFmtId="0" fontId="5" fillId="0" borderId="39" xfId="0" applyFont="1" applyBorder="1" applyAlignment="1">
      <alignment horizontal="center"/>
    </xf>
    <xf numFmtId="166" fontId="15" fillId="24" borderId="15" xfId="126" applyNumberFormat="1" applyFont="1" applyFill="1" applyBorder="1"/>
    <xf numFmtId="166" fontId="15" fillId="24" borderId="18" xfId="126" applyNumberFormat="1" applyFont="1" applyFill="1" applyBorder="1"/>
    <xf numFmtId="166" fontId="5" fillId="24" borderId="18" xfId="126" applyNumberFormat="1" applyFont="1" applyFill="1" applyBorder="1"/>
    <xf numFmtId="166" fontId="22" fillId="24" borderId="18" xfId="126" applyNumberFormat="1" applyFont="1" applyFill="1" applyBorder="1"/>
    <xf numFmtId="166" fontId="14" fillId="24" borderId="18" xfId="126" applyNumberFormat="1" applyFont="1" applyFill="1" applyBorder="1"/>
    <xf numFmtId="0" fontId="17" fillId="24" borderId="18" xfId="0" quotePrefix="1" applyFont="1" applyFill="1" applyBorder="1" applyAlignment="1">
      <alignment horizontal="center" vertical="justify"/>
    </xf>
    <xf numFmtId="0" fontId="5" fillId="0" borderId="58" xfId="0" applyFont="1" applyBorder="1" applyAlignment="1">
      <alignment horizontal="center" vertical="center" wrapText="1"/>
    </xf>
    <xf numFmtId="0" fontId="5" fillId="24" borderId="37" xfId="0" applyFont="1" applyFill="1" applyBorder="1" applyAlignment="1">
      <alignment vertical="center" wrapText="1"/>
    </xf>
    <xf numFmtId="0" fontId="5" fillId="24" borderId="38" xfId="0" applyFont="1" applyFill="1" applyBorder="1" applyAlignment="1">
      <alignment vertical="center" wrapText="1"/>
    </xf>
    <xf numFmtId="166" fontId="21" fillId="0" borderId="0" xfId="92" applyNumberFormat="1" applyFont="1"/>
    <xf numFmtId="174" fontId="21" fillId="0" borderId="0" xfId="92" applyNumberFormat="1" applyFont="1"/>
    <xf numFmtId="3" fontId="21" fillId="0" borderId="0" xfId="92" applyNumberFormat="1" applyFont="1"/>
    <xf numFmtId="0" fontId="17" fillId="24" borderId="40" xfId="0" applyFont="1" applyFill="1" applyBorder="1" applyAlignment="1">
      <alignment horizontal="center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Alignment="1">
      <alignment horizontal="left" wrapText="1"/>
    </xf>
    <xf numFmtId="0" fontId="16" fillId="24" borderId="0" xfId="0" applyFont="1" applyFill="1" applyAlignment="1">
      <alignment horizontal="center"/>
    </xf>
    <xf numFmtId="0" fontId="5" fillId="24" borderId="55" xfId="0" applyFont="1" applyFill="1" applyBorder="1" applyAlignment="1">
      <alignment horizontal="center" vertical="center" wrapText="1"/>
    </xf>
    <xf numFmtId="0" fontId="5" fillId="24" borderId="0" xfId="0" applyFont="1" applyFill="1" applyAlignment="1">
      <alignment horizontal="center" vertical="center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55" xfId="0" applyFont="1" applyFill="1" applyBorder="1" applyAlignment="1">
      <alignment horizontal="center" vertical="center"/>
    </xf>
    <xf numFmtId="0" fontId="5" fillId="24" borderId="0" xfId="0" applyFont="1" applyFill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5" fillId="0" borderId="18" xfId="123" quotePrefix="1" applyFont="1" applyBorder="1" applyAlignment="1">
      <alignment horizontal="center" vertical="center"/>
    </xf>
    <xf numFmtId="0" fontId="5" fillId="0" borderId="13" xfId="123" quotePrefix="1" applyFont="1" applyBorder="1" applyAlignment="1">
      <alignment horizontal="center" vertical="center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4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>
      <alignment horizontal="center" vertical="center" wrapText="1"/>
    </xf>
    <xf numFmtId="0" fontId="17" fillId="24" borderId="31" xfId="0" applyFont="1" applyFill="1" applyBorder="1" applyAlignment="1">
      <alignment horizontal="center" vertical="justify"/>
    </xf>
    <xf numFmtId="0" fontId="17" fillId="24" borderId="12" xfId="0" applyFont="1" applyFill="1" applyBorder="1" applyAlignment="1">
      <alignment horizontal="center" vertical="justify"/>
    </xf>
    <xf numFmtId="0" fontId="17" fillId="24" borderId="47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" fillId="24" borderId="44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justify"/>
    </xf>
    <xf numFmtId="0" fontId="23" fillId="24" borderId="15" xfId="0" applyFont="1" applyFill="1" applyBorder="1"/>
    <xf numFmtId="0" fontId="23" fillId="24" borderId="44" xfId="0" applyFont="1" applyFill="1" applyBorder="1"/>
    <xf numFmtId="0" fontId="5" fillId="24" borderId="13" xfId="0" applyFont="1" applyFill="1" applyBorder="1" applyAlignment="1">
      <alignment horizont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3" xfId="0" applyFont="1" applyFill="1" applyBorder="1" applyAlignment="1">
      <alignment horizontal="center" wrapText="1"/>
    </xf>
    <xf numFmtId="0" fontId="5" fillId="0" borderId="38" xfId="123" quotePrefix="1" applyFont="1" applyBorder="1" applyAlignment="1">
      <alignment horizontal="center" vertical="center"/>
    </xf>
    <xf numFmtId="0" fontId="5" fillId="0" borderId="39" xfId="123" quotePrefix="1" applyFont="1" applyBorder="1" applyAlignment="1">
      <alignment horizontal="center" vertical="center"/>
    </xf>
    <xf numFmtId="0" fontId="17" fillId="24" borderId="38" xfId="0" applyFont="1" applyFill="1" applyBorder="1" applyAlignment="1">
      <alignment horizontal="center" wrapText="1"/>
    </xf>
    <xf numFmtId="0" fontId="17" fillId="24" borderId="39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2" fillId="24" borderId="11" xfId="93" applyFont="1" applyFill="1" applyBorder="1" applyAlignment="1">
      <alignment horizontal="left" vertical="center" wrapText="1" indent="2"/>
    </xf>
    <xf numFmtId="0" fontId="12" fillId="24" borderId="0" xfId="93" applyFont="1" applyFill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9" fillId="0" borderId="0" xfId="0" applyFont="1" applyAlignment="1">
      <alignment horizontal="center"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4" fillId="0" borderId="0" xfId="0" applyFont="1"/>
    <xf numFmtId="0" fontId="73" fillId="0" borderId="0" xfId="0" applyFo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37" xfId="0" applyFont="1" applyFill="1" applyBorder="1" applyAlignment="1">
      <alignment horizontal="center" vertical="center" wrapText="1"/>
    </xf>
    <xf numFmtId="0" fontId="5" fillId="24" borderId="39" xfId="0" applyFont="1" applyFill="1" applyBorder="1" applyAlignment="1">
      <alignment horizontal="center" vertical="center" wrapText="1"/>
    </xf>
    <xf numFmtId="0" fontId="17" fillId="24" borderId="42" xfId="0" applyFont="1" applyFill="1" applyBorder="1" applyAlignment="1"/>
    <xf numFmtId="0" fontId="17" fillId="24" borderId="42" xfId="0" applyFont="1" applyFill="1" applyBorder="1" applyAlignment="1">
      <alignment wrapText="1"/>
    </xf>
    <xf numFmtId="49" fontId="15" fillId="24" borderId="23" xfId="0" applyNumberFormat="1" applyFont="1" applyFill="1" applyBorder="1" applyAlignment="1"/>
    <xf numFmtId="49" fontId="15" fillId="24" borderId="0" xfId="0" applyNumberFormat="1" applyFont="1" applyFill="1" applyBorder="1" applyAlignment="1">
      <alignment horizontal="center"/>
    </xf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17" fillId="24" borderId="58" xfId="0" applyFont="1" applyFill="1" applyBorder="1" applyAlignment="1">
      <alignment horizontal="center"/>
    </xf>
    <xf numFmtId="0" fontId="17" fillId="24" borderId="58" xfId="0" applyFont="1" applyFill="1" applyBorder="1" applyAlignment="1">
      <alignment horizontal="center" wrapText="1"/>
    </xf>
    <xf numFmtId="49" fontId="15" fillId="24" borderId="0" xfId="0" applyNumberFormat="1" applyFont="1" applyFill="1" applyBorder="1"/>
    <xf numFmtId="0" fontId="15" fillId="24" borderId="0" xfId="0" applyFont="1" applyFill="1" applyBorder="1"/>
  </cellXfs>
  <cellStyles count="127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 xr:uid="{00000000-0005-0000-0000-00000C000000}"/>
    <cellStyle name="40 % - Accent2" xfId="14" xr:uid="{00000000-0005-0000-0000-00000D000000}"/>
    <cellStyle name="40 % - Accent3" xfId="15" xr:uid="{00000000-0005-0000-0000-00000E000000}"/>
    <cellStyle name="40 % - Accent4" xfId="16" xr:uid="{00000000-0005-0000-0000-00000F000000}"/>
    <cellStyle name="40 % - Accent5" xfId="17" xr:uid="{00000000-0005-0000-0000-000010000000}"/>
    <cellStyle name="40 % - Accent6" xfId="18" xr:uid="{00000000-0005-0000-0000-000011000000}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 xr:uid="{00000000-0005-0000-0000-000018000000}"/>
    <cellStyle name="60 % - Accent2" xfId="26" xr:uid="{00000000-0005-0000-0000-000019000000}"/>
    <cellStyle name="60 % - Accent3" xfId="27" xr:uid="{00000000-0005-0000-0000-00001A000000}"/>
    <cellStyle name="60 % - Accent4" xfId="28" xr:uid="{00000000-0005-0000-0000-00001B000000}"/>
    <cellStyle name="60 % - Accent5" xfId="29" xr:uid="{00000000-0005-0000-0000-00001C000000}"/>
    <cellStyle name="60 % - Accent6" xfId="30" xr:uid="{00000000-0005-0000-0000-00001D000000}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 xr:uid="{00000000-0005-0000-0000-00002A000000}"/>
    <cellStyle name="Bad" xfId="44" builtinId="27" customBuiltin="1"/>
    <cellStyle name="Calcul" xfId="45" xr:uid="{00000000-0005-0000-0000-00002C000000}"/>
    <cellStyle name="Calculation" xfId="46" builtinId="22" customBuiltin="1"/>
    <cellStyle name="Cellule liée" xfId="47" xr:uid="{00000000-0005-0000-0000-00002E000000}"/>
    <cellStyle name="Check Cell" xfId="48" builtinId="23" customBuiltin="1"/>
    <cellStyle name="Comma" xfId="49" builtinId="3"/>
    <cellStyle name="Comma [0] 2" xfId="50" xr:uid="{00000000-0005-0000-0000-000031000000}"/>
    <cellStyle name="Comma 2" xfId="51" xr:uid="{00000000-0005-0000-0000-000032000000}"/>
    <cellStyle name="Comma 3" xfId="52" xr:uid="{00000000-0005-0000-0000-000033000000}"/>
    <cellStyle name="Comma 4" xfId="53" xr:uid="{00000000-0005-0000-0000-000034000000}"/>
    <cellStyle name="Comma 5" xfId="54" xr:uid="{00000000-0005-0000-0000-000035000000}"/>
    <cellStyle name="Comma 5 2" xfId="55" xr:uid="{00000000-0005-0000-0000-000036000000}"/>
    <cellStyle name="Comma 6" xfId="56" xr:uid="{00000000-0005-0000-0000-000037000000}"/>
    <cellStyle name="Comma 6 2" xfId="57" xr:uid="{00000000-0005-0000-0000-000038000000}"/>
    <cellStyle name="Comma 7" xfId="58" xr:uid="{00000000-0005-0000-0000-000039000000}"/>
    <cellStyle name="Commentaire" xfId="59" xr:uid="{00000000-0005-0000-0000-00003A000000}"/>
    <cellStyle name="Entrée" xfId="60" xr:uid="{00000000-0005-0000-0000-00003B000000}"/>
    <cellStyle name="Euro" xfId="61" xr:uid="{00000000-0005-0000-0000-00003C000000}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 xr:uid="{00000000-0005-0000-0000-000044000000}"/>
    <cellStyle name="Inputnumbacc" xfId="70" xr:uid="{00000000-0005-0000-0000-000045000000}"/>
    <cellStyle name="Inputnumbaccid" xfId="71" xr:uid="{00000000-0005-0000-0000-000046000000}"/>
    <cellStyle name="Insatisfaisant" xfId="72" xr:uid="{00000000-0005-0000-0000-000047000000}"/>
    <cellStyle name="Linked Cell" xfId="73" builtinId="24" customBuiltin="1"/>
    <cellStyle name="Neutral" xfId="74" builtinId="28" customBuiltin="1"/>
    <cellStyle name="Neutre" xfId="75" xr:uid="{00000000-0005-0000-0000-00004A000000}"/>
    <cellStyle name="Normal" xfId="0" builtinId="0"/>
    <cellStyle name="Normal 10" xfId="76" xr:uid="{00000000-0005-0000-0000-00004C000000}"/>
    <cellStyle name="Normal 11" xfId="77" xr:uid="{00000000-0005-0000-0000-00004D000000}"/>
    <cellStyle name="Normal 12" xfId="78" xr:uid="{00000000-0005-0000-0000-00004E000000}"/>
    <cellStyle name="Normal 13" xfId="79" xr:uid="{00000000-0005-0000-0000-00004F000000}"/>
    <cellStyle name="Normal 14" xfId="80" xr:uid="{00000000-0005-0000-0000-000050000000}"/>
    <cellStyle name="Normal 15" xfId="81" xr:uid="{00000000-0005-0000-0000-000051000000}"/>
    <cellStyle name="Normal 16" xfId="82" xr:uid="{00000000-0005-0000-0000-000052000000}"/>
    <cellStyle name="Normal 17" xfId="83" xr:uid="{00000000-0005-0000-0000-000053000000}"/>
    <cellStyle name="Normal 18" xfId="84" xr:uid="{00000000-0005-0000-0000-000054000000}"/>
    <cellStyle name="Normal 19" xfId="85" xr:uid="{00000000-0005-0000-0000-000055000000}"/>
    <cellStyle name="Normal 2" xfId="86" xr:uid="{00000000-0005-0000-0000-000056000000}"/>
    <cellStyle name="Normal 2 2" xfId="87" xr:uid="{00000000-0005-0000-0000-000057000000}"/>
    <cellStyle name="Normal 2 3" xfId="125" xr:uid="{00000000-0005-0000-0000-000058000000}"/>
    <cellStyle name="Normal 20" xfId="88" xr:uid="{00000000-0005-0000-0000-000059000000}"/>
    <cellStyle name="Normal 21" xfId="89" xr:uid="{00000000-0005-0000-0000-00005A000000}"/>
    <cellStyle name="Normal 22" xfId="90" xr:uid="{00000000-0005-0000-0000-00005B000000}"/>
    <cellStyle name="Normal 23" xfId="91" xr:uid="{00000000-0005-0000-0000-00005C000000}"/>
    <cellStyle name="Normal 23 2" xfId="92" xr:uid="{00000000-0005-0000-0000-00005D000000}"/>
    <cellStyle name="Normal 3" xfId="93" xr:uid="{00000000-0005-0000-0000-00005E000000}"/>
    <cellStyle name="Normal 3 2" xfId="124" xr:uid="{00000000-0005-0000-0000-00005F000000}"/>
    <cellStyle name="Normal 4" xfId="94" xr:uid="{00000000-0005-0000-0000-000060000000}"/>
    <cellStyle name="Normal 5" xfId="95" xr:uid="{00000000-0005-0000-0000-000061000000}"/>
    <cellStyle name="Normal 6" xfId="96" xr:uid="{00000000-0005-0000-0000-000062000000}"/>
    <cellStyle name="Normal 7" xfId="97" xr:uid="{00000000-0005-0000-0000-000063000000}"/>
    <cellStyle name="Normal 8" xfId="98" xr:uid="{00000000-0005-0000-0000-000064000000}"/>
    <cellStyle name="Normal 9" xfId="99" xr:uid="{00000000-0005-0000-0000-000065000000}"/>
    <cellStyle name="Normal_19_sayili_teblig_ taslagi_mali_tablo" xfId="126" xr:uid="{00000000-0005-0000-0000-000066000000}"/>
    <cellStyle name="Normal_Ek-2_islenmis 2" xfId="123" xr:uid="{00000000-0005-0000-0000-000067000000}"/>
    <cellStyle name="Note" xfId="100" builtinId="10" customBuiltin="1"/>
    <cellStyle name="Output" xfId="101" builtinId="21" customBuiltin="1"/>
    <cellStyle name="Percent" xfId="102" builtinId="5"/>
    <cellStyle name="Percent 2" xfId="103" xr:uid="{00000000-0005-0000-0000-00006B000000}"/>
    <cellStyle name="Percent 2 2" xfId="104" xr:uid="{00000000-0005-0000-0000-00006C000000}"/>
    <cellStyle name="Percent 3" xfId="105" xr:uid="{00000000-0005-0000-0000-00006D000000}"/>
    <cellStyle name="Percent 3 2" xfId="106" xr:uid="{00000000-0005-0000-0000-00006E000000}"/>
    <cellStyle name="Percent 4" xfId="107" xr:uid="{00000000-0005-0000-0000-00006F000000}"/>
    <cellStyle name="s" xfId="108" xr:uid="{00000000-0005-0000-0000-000070000000}"/>
    <cellStyle name="Satisfaisant" xfId="109" xr:uid="{00000000-0005-0000-0000-000071000000}"/>
    <cellStyle name="Sortie" xfId="110" xr:uid="{00000000-0005-0000-0000-000072000000}"/>
    <cellStyle name="Texte explicatif" xfId="111" xr:uid="{00000000-0005-0000-0000-000073000000}"/>
    <cellStyle name="Title" xfId="112" builtinId="15" customBuiltin="1"/>
    <cellStyle name="Titre" xfId="113" xr:uid="{00000000-0005-0000-0000-000075000000}"/>
    <cellStyle name="Titre 1" xfId="114" xr:uid="{00000000-0005-0000-0000-000076000000}"/>
    <cellStyle name="Titre 2" xfId="115" xr:uid="{00000000-0005-0000-0000-000077000000}"/>
    <cellStyle name="Titre 3" xfId="116" xr:uid="{00000000-0005-0000-0000-000078000000}"/>
    <cellStyle name="Titre 4" xfId="117" xr:uid="{00000000-0005-0000-0000-000079000000}"/>
    <cellStyle name="Total" xfId="118" builtinId="25" customBuiltin="1"/>
    <cellStyle name="Vérification" xfId="119" xr:uid="{00000000-0005-0000-0000-00007B000000}"/>
    <cellStyle name="Virgül [0]_2.NESIL AYLIK" xfId="120" xr:uid="{00000000-0005-0000-0000-00007C000000}"/>
    <cellStyle name="Virgül_2.NESIL AYLIK" xfId="121" xr:uid="{00000000-0005-0000-0000-00007D000000}"/>
    <cellStyle name="Warning Text" xfId="122" builtinId="11" customBuiltin="1"/>
  </cellStyles>
  <dxfs count="8"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GM1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GM1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  <sheetName val="BWsum"/>
      <sheetName val="30.06.2022 BDDK kons rapor"/>
      <sheetName val="BKZ 30.06.2022"/>
      <sheetName val="BKZ 31.12.2021"/>
      <sheetName val="Arıcak Aktif"/>
      <sheetName val="Arıcak Pasif"/>
      <sheetName val="Arıcak Gelir Tab."/>
      <sheetName val="30.06.2020 mizan"/>
      <sheetName val="31.12.2019 finansal"/>
      <sheetName val="Sheet2"/>
      <sheetName val="Maddi Duran Varlıklar"/>
      <sheetName val="maddi"/>
      <sheetName val="gayrimaddi"/>
      <sheetName val="hisse"/>
      <sheetName val="kredi2020"/>
      <sheetName val="Faal.Kir.Kon.ay"/>
      <sheetName val="IFRS 9 KARŞILIKLAR"/>
      <sheetName val="nisan -haziran pl"/>
      <sheetName val="31.12.2020 mizan"/>
      <sheetName val="IVCI ve 212"/>
      <sheetName val="Konsolidasyon düzeltmeleri"/>
      <sheetName val="TKB-Düzeltme ve sınıflamalar"/>
      <sheetName val="TKB-UFRS"/>
      <sheetName val="Enflasyon m. financials"/>
      <sheetName val="İştirakler"/>
      <sheetName val="OCL"/>
      <sheetName val="IFRS RAPOR VERSİYON"/>
      <sheetName val="IFRS ÖZKAYNAK"/>
      <sheetName val="BDDK Equity (2021-2022)"/>
      <sheetName val="CF"/>
      <sheetName val="BDDK PASİF"/>
      <sheetName val="BDDK ÖZKAYNAK"/>
      <sheetName val="2020 maddi"/>
      <sheetName val="2020 gayrimaddi"/>
      <sheetName val="BKZ"/>
      <sheetName val="IVCI"/>
      <sheetName val="BKZ-finansal kuruluş"/>
      <sheetName val="30.06.2019 BDDK PL"/>
      <sheetName val="30.06.2019 IFRS mali tablo "/>
      <sheetName val="BDDK PL "/>
      <sheetName val="KATSAYI"/>
      <sheetName val="30.06.2022 Mizan"/>
      <sheetName val="Krediler Analiz Raporu 30.06"/>
      <sheetName val="3.Segment Info."/>
      <sheetName val="4.Cash and cash eq."/>
      <sheetName val="5.Fair value financial assest"/>
      <sheetName val="Bilanço baz. kredi"/>
      <sheetName val="Finansal kuruluş BKZ"/>
      <sheetName val="Krediler Stage1-2 30.06.2022"/>
      <sheetName val="Krediler Pivot 30.06.2022"/>
      <sheetName val="6.Loans and advance (finance)"/>
      <sheetName val="Krediler pivot"/>
      <sheetName val="Krediler Özet"/>
      <sheetName val="7.Loans and advance (customer)"/>
      <sheetName val="Kredi List 31.12.2020"/>
      <sheetName val="BDDK AKTİF"/>
      <sheetName val="Krediler pivot (pbc alınacak)"/>
      <sheetName val="8.Investment securities"/>
      <sheetName val="9.Investment associate"/>
      <sheetName val="10.Equipment"/>
      <sheetName val="11.Investment properties"/>
      <sheetName val="12.Intangible asset"/>
      <sheetName val="13.Other asset"/>
      <sheetName val="14.Funds borrowed"/>
      <sheetName val="Borrowing 30.06.2022"/>
      <sheetName val="Borrowings 2021"/>
      <sheetName val="Borrowings 2020"/>
      <sheetName val="15.Other Liabilities"/>
      <sheetName val="16.Income Tax"/>
      <sheetName val="17.Share capital"/>
      <sheetName val="18.Dividends"/>
      <sheetName val="19.Earning per share"/>
      <sheetName val="20.Related Party"/>
      <sheetName val="21.Interest Inc.Secutirty"/>
      <sheetName val="22.Other operating inc."/>
      <sheetName val="BDDK PL  (2)"/>
      <sheetName val="23.Other operating exp."/>
      <sheetName val="24.Fees and comm."/>
      <sheetName val="25.Commitments"/>
      <sheetName val="Collaterals"/>
      <sheetName val="kanuni takip"/>
      <sheetName val="KREDİ PBC"/>
      <sheetName val="Krediler Özet2"/>
      <sheetName val="26.Risk management"/>
      <sheetName val="26.devam"/>
      <sheetName val="2019 NA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8">
          <cell r="L8">
            <v>1222.4110172977237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B1:Q81"/>
  <sheetViews>
    <sheetView showGridLines="0" tabSelected="1" view="pageBreakPreview" zoomScale="60" zoomScaleNormal="70" workbookViewId="0"/>
  </sheetViews>
  <sheetFormatPr defaultColWidth="9.140625" defaultRowHeight="15" x14ac:dyDescent="0.2"/>
  <cols>
    <col min="1" max="1" width="2" style="31" customWidth="1"/>
    <col min="2" max="2" width="2.7109375" style="31" customWidth="1"/>
    <col min="3" max="3" width="7.7109375" style="31" bestFit="1" customWidth="1"/>
    <col min="4" max="4" width="57.5703125" style="31" customWidth="1"/>
    <col min="5" max="5" width="8.42578125" style="146" customWidth="1"/>
    <col min="6" max="11" width="14.7109375" style="31" customWidth="1"/>
    <col min="12" max="16384" width="9.140625" style="31"/>
  </cols>
  <sheetData>
    <row r="1" spans="2:17" s="19" customFormat="1" ht="9.9499999999999993" customHeight="1" x14ac:dyDescent="0.25">
      <c r="B1" s="75"/>
      <c r="C1" s="76"/>
      <c r="D1" s="76"/>
      <c r="E1" s="144"/>
      <c r="F1" s="76"/>
      <c r="G1" s="77"/>
      <c r="H1" s="76"/>
      <c r="I1" s="76"/>
      <c r="J1" s="76"/>
      <c r="K1" s="78"/>
      <c r="L1" s="80"/>
      <c r="M1" s="80"/>
    </row>
    <row r="2" spans="2:17" s="19" customFormat="1" ht="16.5" customHeight="1" x14ac:dyDescent="0.25">
      <c r="B2" s="554" t="s">
        <v>594</v>
      </c>
      <c r="C2" s="555"/>
      <c r="D2" s="555"/>
      <c r="E2" s="555"/>
      <c r="F2" s="555"/>
      <c r="G2" s="555"/>
      <c r="H2" s="555"/>
      <c r="I2" s="555"/>
      <c r="J2" s="555"/>
      <c r="K2" s="556"/>
      <c r="L2" s="9"/>
      <c r="M2" s="9"/>
    </row>
    <row r="3" spans="2:17" s="19" customFormat="1" ht="9.9499999999999993" customHeight="1" x14ac:dyDescent="0.25">
      <c r="B3" s="410"/>
      <c r="C3" s="17"/>
      <c r="D3" s="17"/>
      <c r="E3" s="411"/>
      <c r="F3" s="17"/>
      <c r="G3" s="17"/>
      <c r="H3" s="17"/>
      <c r="I3" s="17"/>
      <c r="J3" s="17"/>
      <c r="K3" s="82"/>
      <c r="L3" s="558"/>
      <c r="M3" s="558"/>
    </row>
    <row r="4" spans="2:17" s="19" customFormat="1" ht="9.9499999999999993" customHeight="1" x14ac:dyDescent="0.25">
      <c r="B4" s="83"/>
      <c r="C4" s="8"/>
      <c r="D4" s="8"/>
      <c r="E4" s="16"/>
      <c r="F4" s="565" t="s">
        <v>358</v>
      </c>
      <c r="G4" s="566"/>
      <c r="H4" s="566"/>
      <c r="I4" s="566" t="s">
        <v>358</v>
      </c>
      <c r="J4" s="566"/>
      <c r="K4" s="569"/>
      <c r="L4" s="84"/>
      <c r="M4" s="84"/>
    </row>
    <row r="5" spans="2:17" s="19" customFormat="1" ht="15.75" customHeight="1" x14ac:dyDescent="0.25">
      <c r="B5" s="81"/>
      <c r="C5" s="15"/>
      <c r="D5" s="15"/>
      <c r="E5" s="20"/>
      <c r="F5" s="567"/>
      <c r="G5" s="568"/>
      <c r="H5" s="568"/>
      <c r="I5" s="568"/>
      <c r="J5" s="568"/>
      <c r="K5" s="570"/>
    </row>
    <row r="6" spans="2:17" s="19" customFormat="1" ht="15.75" customHeight="1" x14ac:dyDescent="0.25">
      <c r="B6" s="81"/>
      <c r="C6" s="15"/>
      <c r="D6" s="15"/>
      <c r="E6" s="20"/>
      <c r="F6" s="85"/>
      <c r="G6" s="86" t="s">
        <v>69</v>
      </c>
      <c r="H6" s="409"/>
      <c r="I6" s="406"/>
      <c r="J6" s="406" t="s">
        <v>70</v>
      </c>
      <c r="K6" s="407"/>
    </row>
    <row r="7" spans="2:17" s="19" customFormat="1" ht="15.75" customHeight="1" x14ac:dyDescent="0.25">
      <c r="B7" s="81"/>
      <c r="C7" s="15"/>
      <c r="D7" s="15"/>
      <c r="E7" s="20"/>
      <c r="F7" s="559" t="s">
        <v>305</v>
      </c>
      <c r="G7" s="560"/>
      <c r="H7" s="561"/>
      <c r="I7" s="562" t="s">
        <v>305</v>
      </c>
      <c r="J7" s="563"/>
      <c r="K7" s="564"/>
    </row>
    <row r="8" spans="2:17" s="19" customFormat="1" ht="15.75" customHeight="1" x14ac:dyDescent="0.25">
      <c r="B8" s="81"/>
      <c r="C8" s="15"/>
      <c r="D8" s="87" t="s">
        <v>448</v>
      </c>
      <c r="E8" s="20" t="s">
        <v>2</v>
      </c>
      <c r="F8" s="88"/>
      <c r="G8" s="89" t="s">
        <v>602</v>
      </c>
      <c r="H8" s="412"/>
      <c r="I8" s="88"/>
      <c r="J8" s="89" t="s">
        <v>599</v>
      </c>
      <c r="K8" s="527"/>
    </row>
    <row r="9" spans="2:17" s="19" customFormat="1" ht="15.75" customHeight="1" x14ac:dyDescent="0.25">
      <c r="B9" s="81"/>
      <c r="C9" s="15"/>
      <c r="D9" s="87"/>
      <c r="E9" s="455" t="s">
        <v>360</v>
      </c>
      <c r="F9" s="408" t="s">
        <v>183</v>
      </c>
      <c r="G9" s="408" t="s">
        <v>71</v>
      </c>
      <c r="H9" s="408" t="s">
        <v>72</v>
      </c>
      <c r="I9" s="408" t="s">
        <v>183</v>
      </c>
      <c r="J9" s="408" t="s">
        <v>71</v>
      </c>
      <c r="K9" s="528" t="s">
        <v>72</v>
      </c>
    </row>
    <row r="10" spans="2:17" s="92" customFormat="1" ht="15.75" x14ac:dyDescent="0.25">
      <c r="B10" s="90"/>
      <c r="C10" s="343" t="s">
        <v>36</v>
      </c>
      <c r="D10" s="334" t="s">
        <v>375</v>
      </c>
      <c r="E10" s="454"/>
      <c r="F10" s="286">
        <v>46938224</v>
      </c>
      <c r="G10" s="286">
        <v>61278904</v>
      </c>
      <c r="H10" s="286">
        <v>108217128</v>
      </c>
      <c r="I10" s="286">
        <v>46345580</v>
      </c>
      <c r="J10" s="286">
        <v>45332998</v>
      </c>
      <c r="K10" s="529">
        <v>91678578</v>
      </c>
      <c r="M10" s="91"/>
      <c r="N10" s="269">
        <f t="shared" ref="N10:N15" si="0">+H10-F10-G10</f>
        <v>0</v>
      </c>
      <c r="O10" s="269">
        <f t="shared" ref="O10:O15" si="1">+K10-I10-J10</f>
        <v>0</v>
      </c>
    </row>
    <row r="11" spans="2:17" s="79" customFormat="1" ht="15.75" x14ac:dyDescent="0.25">
      <c r="B11" s="93"/>
      <c r="C11" s="344" t="s">
        <v>4</v>
      </c>
      <c r="D11" s="335" t="s">
        <v>376</v>
      </c>
      <c r="E11" s="455"/>
      <c r="F11" s="287">
        <v>21493545</v>
      </c>
      <c r="G11" s="287">
        <v>53805174</v>
      </c>
      <c r="H11" s="287">
        <v>75298719</v>
      </c>
      <c r="I11" s="287">
        <v>21993073</v>
      </c>
      <c r="J11" s="287">
        <v>36480037</v>
      </c>
      <c r="K11" s="530">
        <v>58473110</v>
      </c>
      <c r="N11" s="269">
        <f t="shared" si="0"/>
        <v>0</v>
      </c>
      <c r="O11" s="269">
        <f t="shared" si="1"/>
        <v>0</v>
      </c>
      <c r="P11" s="92"/>
      <c r="Q11" s="92"/>
    </row>
    <row r="12" spans="2:17" s="19" customFormat="1" ht="15.75" x14ac:dyDescent="0.25">
      <c r="B12" s="81"/>
      <c r="C12" s="345" t="s">
        <v>5</v>
      </c>
      <c r="D12" s="275" t="s">
        <v>377</v>
      </c>
      <c r="E12" s="455" t="s">
        <v>343</v>
      </c>
      <c r="F12" s="288">
        <v>21488196</v>
      </c>
      <c r="G12" s="288">
        <v>47650700</v>
      </c>
      <c r="H12" s="288">
        <v>69138896</v>
      </c>
      <c r="I12" s="288">
        <v>21996370</v>
      </c>
      <c r="J12" s="288">
        <v>33423851</v>
      </c>
      <c r="K12" s="531">
        <v>55420221</v>
      </c>
      <c r="N12" s="269">
        <f t="shared" si="0"/>
        <v>0</v>
      </c>
      <c r="O12" s="269">
        <f t="shared" si="1"/>
        <v>0</v>
      </c>
      <c r="P12" s="92"/>
      <c r="Q12" s="92"/>
    </row>
    <row r="13" spans="2:17" s="19" customFormat="1" ht="15.75" x14ac:dyDescent="0.25">
      <c r="B13" s="81"/>
      <c r="C13" s="345" t="s">
        <v>6</v>
      </c>
      <c r="D13" s="234" t="s">
        <v>378</v>
      </c>
      <c r="E13" s="455" t="s">
        <v>344</v>
      </c>
      <c r="F13" s="288">
        <v>9733</v>
      </c>
      <c r="G13" s="288">
        <v>6167943</v>
      </c>
      <c r="H13" s="288">
        <v>6177676</v>
      </c>
      <c r="I13" s="288">
        <v>1159</v>
      </c>
      <c r="J13" s="288">
        <v>3064872</v>
      </c>
      <c r="K13" s="531">
        <v>3066031</v>
      </c>
      <c r="M13" s="91"/>
      <c r="N13" s="269">
        <f t="shared" si="0"/>
        <v>0</v>
      </c>
      <c r="O13" s="269">
        <f t="shared" si="1"/>
        <v>0</v>
      </c>
      <c r="P13" s="92"/>
      <c r="Q13" s="92"/>
    </row>
    <row r="14" spans="2:17" s="19" customFormat="1" ht="15.75" x14ac:dyDescent="0.25">
      <c r="B14" s="81"/>
      <c r="C14" s="345" t="s">
        <v>7</v>
      </c>
      <c r="D14" s="234" t="s">
        <v>379</v>
      </c>
      <c r="E14" s="455"/>
      <c r="F14" s="288">
        <v>0</v>
      </c>
      <c r="G14" s="288">
        <v>0</v>
      </c>
      <c r="H14" s="288">
        <v>0</v>
      </c>
      <c r="I14" s="288">
        <v>0</v>
      </c>
      <c r="J14" s="288">
        <v>0</v>
      </c>
      <c r="K14" s="531">
        <v>0</v>
      </c>
      <c r="N14" s="269">
        <f t="shared" si="0"/>
        <v>0</v>
      </c>
      <c r="O14" s="269">
        <f t="shared" si="1"/>
        <v>0</v>
      </c>
      <c r="P14" s="92"/>
      <c r="Q14" s="92"/>
    </row>
    <row r="15" spans="2:17" s="19" customFormat="1" ht="15.75" x14ac:dyDescent="0.25">
      <c r="B15" s="81"/>
      <c r="C15" s="345" t="s">
        <v>9</v>
      </c>
      <c r="D15" s="234" t="s">
        <v>389</v>
      </c>
      <c r="E15" s="456"/>
      <c r="F15" s="288">
        <v>-4384</v>
      </c>
      <c r="G15" s="288">
        <v>-13469</v>
      </c>
      <c r="H15" s="288">
        <v>-17853</v>
      </c>
      <c r="I15" s="288">
        <v>-4456</v>
      </c>
      <c r="J15" s="288">
        <v>-8686</v>
      </c>
      <c r="K15" s="531">
        <v>-13142</v>
      </c>
      <c r="N15" s="269">
        <f t="shared" si="0"/>
        <v>0</v>
      </c>
      <c r="O15" s="269">
        <f t="shared" si="1"/>
        <v>0</v>
      </c>
      <c r="P15" s="92"/>
      <c r="Q15" s="92"/>
    </row>
    <row r="16" spans="2:17" s="19" customFormat="1" ht="31.5" x14ac:dyDescent="0.25">
      <c r="B16" s="81"/>
      <c r="C16" s="344" t="s">
        <v>21</v>
      </c>
      <c r="D16" s="336" t="s">
        <v>380</v>
      </c>
      <c r="E16" s="455" t="s">
        <v>345</v>
      </c>
      <c r="F16" s="287">
        <v>92191</v>
      </c>
      <c r="G16" s="287">
        <v>42786</v>
      </c>
      <c r="H16" s="287">
        <v>134977</v>
      </c>
      <c r="I16" s="287">
        <v>78410</v>
      </c>
      <c r="J16" s="287">
        <v>5769</v>
      </c>
      <c r="K16" s="530">
        <v>84179</v>
      </c>
      <c r="N16" s="269">
        <f t="shared" ref="N16:N56" si="2">+H16-F16-G16</f>
        <v>0</v>
      </c>
      <c r="O16" s="269">
        <f t="shared" ref="O16:O56" si="3">+K16-I16-J16</f>
        <v>0</v>
      </c>
      <c r="P16" s="92"/>
      <c r="Q16" s="92"/>
    </row>
    <row r="17" spans="2:17" s="19" customFormat="1" ht="15.75" x14ac:dyDescent="0.25">
      <c r="B17" s="81"/>
      <c r="C17" s="346" t="s">
        <v>22</v>
      </c>
      <c r="D17" s="234" t="s">
        <v>207</v>
      </c>
      <c r="E17" s="455"/>
      <c r="F17" s="288">
        <v>0</v>
      </c>
      <c r="G17" s="288">
        <v>0</v>
      </c>
      <c r="H17" s="288">
        <v>0</v>
      </c>
      <c r="I17" s="288">
        <v>0</v>
      </c>
      <c r="J17" s="288">
        <v>0</v>
      </c>
      <c r="K17" s="531">
        <v>0</v>
      </c>
      <c r="N17" s="269">
        <f t="shared" si="2"/>
        <v>0</v>
      </c>
      <c r="O17" s="269">
        <f t="shared" si="3"/>
        <v>0</v>
      </c>
      <c r="P17" s="92"/>
      <c r="Q17" s="92"/>
    </row>
    <row r="18" spans="2:17" s="19" customFormat="1" ht="15.75" x14ac:dyDescent="0.25">
      <c r="B18" s="81"/>
      <c r="C18" s="346" t="s">
        <v>23</v>
      </c>
      <c r="D18" s="275" t="s">
        <v>208</v>
      </c>
      <c r="E18" s="455"/>
      <c r="F18" s="288">
        <v>0</v>
      </c>
      <c r="G18" s="288">
        <v>0</v>
      </c>
      <c r="H18" s="288">
        <v>0</v>
      </c>
      <c r="I18" s="288">
        <v>0</v>
      </c>
      <c r="J18" s="288">
        <v>0</v>
      </c>
      <c r="K18" s="531">
        <v>0</v>
      </c>
      <c r="N18" s="269">
        <f t="shared" si="2"/>
        <v>0</v>
      </c>
      <c r="O18" s="269">
        <f t="shared" si="3"/>
        <v>0</v>
      </c>
      <c r="P18" s="92"/>
      <c r="Q18" s="92"/>
    </row>
    <row r="19" spans="2:17" s="19" customFormat="1" ht="15.75" x14ac:dyDescent="0.25">
      <c r="B19" s="81"/>
      <c r="C19" s="346" t="s">
        <v>24</v>
      </c>
      <c r="D19" s="275" t="s">
        <v>381</v>
      </c>
      <c r="E19" s="455"/>
      <c r="F19" s="288">
        <v>92191</v>
      </c>
      <c r="G19" s="288">
        <v>42786</v>
      </c>
      <c r="H19" s="288">
        <v>134977</v>
      </c>
      <c r="I19" s="288">
        <v>78410</v>
      </c>
      <c r="J19" s="288">
        <v>5769</v>
      </c>
      <c r="K19" s="531">
        <v>84179</v>
      </c>
      <c r="N19" s="269">
        <f t="shared" si="2"/>
        <v>0</v>
      </c>
      <c r="O19" s="269">
        <f t="shared" si="3"/>
        <v>0</v>
      </c>
      <c r="P19" s="92"/>
      <c r="Q19" s="92"/>
    </row>
    <row r="20" spans="2:17" s="19" customFormat="1" ht="31.5" x14ac:dyDescent="0.25">
      <c r="B20" s="81"/>
      <c r="C20" s="347" t="s">
        <v>65</v>
      </c>
      <c r="D20" s="336" t="s">
        <v>382</v>
      </c>
      <c r="E20" s="455" t="s">
        <v>346</v>
      </c>
      <c r="F20" s="287">
        <v>23469924</v>
      </c>
      <c r="G20" s="287">
        <v>3240602</v>
      </c>
      <c r="H20" s="287">
        <v>26710526</v>
      </c>
      <c r="I20" s="287">
        <v>19426300</v>
      </c>
      <c r="J20" s="287">
        <v>8378276</v>
      </c>
      <c r="K20" s="530">
        <v>27804576</v>
      </c>
      <c r="N20" s="269">
        <f t="shared" si="2"/>
        <v>0</v>
      </c>
      <c r="O20" s="269">
        <f t="shared" si="3"/>
        <v>0</v>
      </c>
      <c r="P20" s="92"/>
      <c r="Q20" s="92"/>
    </row>
    <row r="21" spans="2:17" s="19" customFormat="1" ht="15.75" x14ac:dyDescent="0.25">
      <c r="B21" s="81"/>
      <c r="C21" s="345" t="s">
        <v>367</v>
      </c>
      <c r="D21" s="234" t="s">
        <v>207</v>
      </c>
      <c r="E21" s="455"/>
      <c r="F21" s="288">
        <v>11777717</v>
      </c>
      <c r="G21" s="288">
        <v>3236170</v>
      </c>
      <c r="H21" s="288">
        <v>15013887</v>
      </c>
      <c r="I21" s="288">
        <v>11065793</v>
      </c>
      <c r="J21" s="288">
        <v>8375039</v>
      </c>
      <c r="K21" s="531">
        <v>19440832</v>
      </c>
      <c r="N21" s="269">
        <f t="shared" si="2"/>
        <v>0</v>
      </c>
      <c r="O21" s="269">
        <f t="shared" si="3"/>
        <v>0</v>
      </c>
      <c r="P21" s="92"/>
      <c r="Q21" s="92"/>
    </row>
    <row r="22" spans="2:17" s="19" customFormat="1" ht="15.75" x14ac:dyDescent="0.25">
      <c r="B22" s="81"/>
      <c r="C22" s="345" t="s">
        <v>368</v>
      </c>
      <c r="D22" s="275" t="s">
        <v>208</v>
      </c>
      <c r="E22" s="455"/>
      <c r="F22" s="288">
        <v>38085</v>
      </c>
      <c r="G22" s="288">
        <v>4432</v>
      </c>
      <c r="H22" s="288">
        <v>42517</v>
      </c>
      <c r="I22" s="288">
        <v>38085</v>
      </c>
      <c r="J22" s="288">
        <v>3237</v>
      </c>
      <c r="K22" s="531">
        <v>41322</v>
      </c>
      <c r="N22" s="269">
        <f t="shared" si="2"/>
        <v>0</v>
      </c>
      <c r="O22" s="269">
        <f t="shared" si="3"/>
        <v>0</v>
      </c>
      <c r="P22" s="92"/>
      <c r="Q22" s="92"/>
    </row>
    <row r="23" spans="2:17" s="92" customFormat="1" ht="15.75" x14ac:dyDescent="0.25">
      <c r="B23" s="95"/>
      <c r="C23" s="345" t="s">
        <v>383</v>
      </c>
      <c r="D23" s="275" t="s">
        <v>381</v>
      </c>
      <c r="E23" s="455"/>
      <c r="F23" s="288">
        <v>11654122</v>
      </c>
      <c r="G23" s="288">
        <v>0</v>
      </c>
      <c r="H23" s="288">
        <v>11654122</v>
      </c>
      <c r="I23" s="288">
        <v>8322422</v>
      </c>
      <c r="J23" s="288">
        <v>0</v>
      </c>
      <c r="K23" s="531">
        <v>8322422</v>
      </c>
      <c r="N23" s="269">
        <f t="shared" si="2"/>
        <v>0</v>
      </c>
      <c r="O23" s="269">
        <f t="shared" si="3"/>
        <v>0</v>
      </c>
    </row>
    <row r="24" spans="2:17" s="92" customFormat="1" ht="15.75" x14ac:dyDescent="0.25">
      <c r="B24" s="95"/>
      <c r="C24" s="347" t="s">
        <v>66</v>
      </c>
      <c r="D24" s="336" t="s">
        <v>386</v>
      </c>
      <c r="E24" s="455" t="s">
        <v>347</v>
      </c>
      <c r="F24" s="287">
        <v>1882564</v>
      </c>
      <c r="G24" s="287">
        <v>4190342</v>
      </c>
      <c r="H24" s="287">
        <v>6072906</v>
      </c>
      <c r="I24" s="287">
        <v>4847797</v>
      </c>
      <c r="J24" s="287">
        <v>468916</v>
      </c>
      <c r="K24" s="530">
        <v>5316713</v>
      </c>
      <c r="N24" s="269">
        <f t="shared" si="2"/>
        <v>0</v>
      </c>
      <c r="O24" s="269">
        <f t="shared" si="3"/>
        <v>0</v>
      </c>
    </row>
    <row r="25" spans="2:17" s="19" customFormat="1" ht="31.5" x14ac:dyDescent="0.25">
      <c r="B25" s="81"/>
      <c r="C25" s="345" t="s">
        <v>384</v>
      </c>
      <c r="D25" s="275" t="s">
        <v>387</v>
      </c>
      <c r="E25" s="457"/>
      <c r="F25" s="288">
        <v>1882564</v>
      </c>
      <c r="G25" s="288">
        <v>4190342</v>
      </c>
      <c r="H25" s="288">
        <v>6072906</v>
      </c>
      <c r="I25" s="288">
        <v>4847797</v>
      </c>
      <c r="J25" s="288">
        <v>468916</v>
      </c>
      <c r="K25" s="531">
        <v>5316713</v>
      </c>
      <c r="N25" s="269">
        <f t="shared" si="2"/>
        <v>0</v>
      </c>
      <c r="O25" s="269">
        <f t="shared" si="3"/>
        <v>0</v>
      </c>
      <c r="P25" s="92"/>
      <c r="Q25" s="92"/>
    </row>
    <row r="26" spans="2:17" s="19" customFormat="1" ht="31.5" x14ac:dyDescent="0.25">
      <c r="B26" s="81"/>
      <c r="C26" s="345" t="s">
        <v>385</v>
      </c>
      <c r="D26" s="275" t="s">
        <v>388</v>
      </c>
      <c r="E26" s="455"/>
      <c r="F26" s="288">
        <v>0</v>
      </c>
      <c r="G26" s="288">
        <v>0</v>
      </c>
      <c r="H26" s="288">
        <v>0</v>
      </c>
      <c r="I26" s="288">
        <v>0</v>
      </c>
      <c r="J26" s="288">
        <v>0</v>
      </c>
      <c r="K26" s="531">
        <v>0</v>
      </c>
      <c r="N26" s="269">
        <f t="shared" si="2"/>
        <v>0</v>
      </c>
      <c r="O26" s="269">
        <f t="shared" si="3"/>
        <v>0</v>
      </c>
      <c r="P26" s="92"/>
      <c r="Q26" s="92"/>
    </row>
    <row r="27" spans="2:17" s="19" customFormat="1" ht="31.5" x14ac:dyDescent="0.25">
      <c r="B27" s="81"/>
      <c r="C27" s="349" t="s">
        <v>38</v>
      </c>
      <c r="D27" s="338" t="s">
        <v>566</v>
      </c>
      <c r="E27" s="455" t="s">
        <v>348</v>
      </c>
      <c r="F27" s="287">
        <v>138009190</v>
      </c>
      <c r="G27" s="287">
        <v>108330242</v>
      </c>
      <c r="H27" s="287">
        <v>246339432</v>
      </c>
      <c r="I27" s="287">
        <v>110511795</v>
      </c>
      <c r="J27" s="287">
        <v>67835251</v>
      </c>
      <c r="K27" s="530">
        <v>178347046</v>
      </c>
      <c r="N27" s="269">
        <f t="shared" si="2"/>
        <v>0</v>
      </c>
      <c r="O27" s="269">
        <f t="shared" si="3"/>
        <v>0</v>
      </c>
      <c r="P27" s="92"/>
      <c r="Q27" s="92"/>
    </row>
    <row r="28" spans="2:17" s="19" customFormat="1" ht="15.75" x14ac:dyDescent="0.25">
      <c r="B28" s="81"/>
      <c r="C28" s="344" t="s">
        <v>39</v>
      </c>
      <c r="D28" s="335" t="s">
        <v>390</v>
      </c>
      <c r="E28" s="455"/>
      <c r="F28" s="287">
        <v>112312153</v>
      </c>
      <c r="G28" s="287">
        <v>93148203</v>
      </c>
      <c r="H28" s="287">
        <v>205460356</v>
      </c>
      <c r="I28" s="287">
        <v>85452141</v>
      </c>
      <c r="J28" s="287">
        <v>60821838</v>
      </c>
      <c r="K28" s="530">
        <v>146273979</v>
      </c>
      <c r="N28" s="269">
        <f t="shared" si="2"/>
        <v>0</v>
      </c>
      <c r="O28" s="269">
        <f t="shared" si="3"/>
        <v>0</v>
      </c>
      <c r="P28" s="92"/>
      <c r="Q28" s="92"/>
    </row>
    <row r="29" spans="2:17" s="92" customFormat="1" ht="15.75" x14ac:dyDescent="0.25">
      <c r="B29" s="81"/>
      <c r="C29" s="347" t="s">
        <v>40</v>
      </c>
      <c r="D29" s="339" t="s">
        <v>392</v>
      </c>
      <c r="E29" s="458"/>
      <c r="F29" s="287">
        <v>4417471</v>
      </c>
      <c r="G29" s="287">
        <v>16268015</v>
      </c>
      <c r="H29" s="287">
        <v>20685486</v>
      </c>
      <c r="I29" s="287">
        <v>5857282</v>
      </c>
      <c r="J29" s="287">
        <v>8095139</v>
      </c>
      <c r="K29" s="530">
        <v>13952421</v>
      </c>
      <c r="N29" s="269">
        <f t="shared" si="2"/>
        <v>0</v>
      </c>
      <c r="O29" s="269">
        <f t="shared" si="3"/>
        <v>0</v>
      </c>
    </row>
    <row r="30" spans="2:17" s="92" customFormat="1" ht="15.75" x14ac:dyDescent="0.25">
      <c r="B30" s="95"/>
      <c r="C30" s="347" t="s">
        <v>41</v>
      </c>
      <c r="D30" s="336" t="s">
        <v>567</v>
      </c>
      <c r="E30" s="455"/>
      <c r="F30" s="287">
        <v>23542683</v>
      </c>
      <c r="G30" s="287">
        <v>0</v>
      </c>
      <c r="H30" s="287">
        <v>23542683</v>
      </c>
      <c r="I30" s="287">
        <v>21037665</v>
      </c>
      <c r="J30" s="287">
        <v>0</v>
      </c>
      <c r="K30" s="530">
        <v>21037665</v>
      </c>
      <c r="N30" s="269">
        <f>+H30-F30-G30</f>
        <v>0</v>
      </c>
      <c r="O30" s="269">
        <f>+K30-I30-J30</f>
        <v>0</v>
      </c>
    </row>
    <row r="31" spans="2:17" s="19" customFormat="1" ht="15.75" x14ac:dyDescent="0.25">
      <c r="B31" s="81"/>
      <c r="C31" s="345" t="s">
        <v>288</v>
      </c>
      <c r="D31" s="337" t="s">
        <v>207</v>
      </c>
      <c r="E31" s="455"/>
      <c r="F31" s="288">
        <v>23542683</v>
      </c>
      <c r="G31" s="288">
        <v>0</v>
      </c>
      <c r="H31" s="288">
        <v>23542683</v>
      </c>
      <c r="I31" s="288">
        <v>21037665</v>
      </c>
      <c r="J31" s="288">
        <v>0</v>
      </c>
      <c r="K31" s="531">
        <v>21037665</v>
      </c>
      <c r="N31" s="269">
        <f>+H31-F31-G31</f>
        <v>0</v>
      </c>
      <c r="O31" s="269">
        <f>+K31-I31-J31</f>
        <v>0</v>
      </c>
      <c r="P31" s="92"/>
      <c r="Q31" s="92"/>
    </row>
    <row r="32" spans="2:17" s="92" customFormat="1" ht="15.75" x14ac:dyDescent="0.25">
      <c r="B32" s="95"/>
      <c r="C32" s="345" t="s">
        <v>289</v>
      </c>
      <c r="D32" s="337" t="s">
        <v>381</v>
      </c>
      <c r="E32" s="457"/>
      <c r="F32" s="288">
        <v>0</v>
      </c>
      <c r="G32" s="288">
        <v>0</v>
      </c>
      <c r="H32" s="288">
        <v>0</v>
      </c>
      <c r="I32" s="288">
        <v>0</v>
      </c>
      <c r="J32" s="288">
        <v>0</v>
      </c>
      <c r="K32" s="531">
        <v>0</v>
      </c>
      <c r="N32" s="269">
        <f>+H32-F32-G32</f>
        <v>0</v>
      </c>
      <c r="O32" s="269">
        <f>+K32-I32-J32</f>
        <v>0</v>
      </c>
    </row>
    <row r="33" spans="2:17" s="92" customFormat="1" ht="15.75" x14ac:dyDescent="0.25">
      <c r="B33" s="95"/>
      <c r="C33" s="348" t="s">
        <v>393</v>
      </c>
      <c r="D33" s="335" t="s">
        <v>389</v>
      </c>
      <c r="E33" s="455"/>
      <c r="F33" s="287">
        <v>-2263117</v>
      </c>
      <c r="G33" s="287">
        <v>-1085976</v>
      </c>
      <c r="H33" s="287">
        <v>-3349093</v>
      </c>
      <c r="I33" s="287">
        <v>-1835293</v>
      </c>
      <c r="J33" s="287">
        <v>-1081726</v>
      </c>
      <c r="K33" s="530">
        <v>-2917019</v>
      </c>
      <c r="N33" s="269">
        <f t="shared" si="2"/>
        <v>0</v>
      </c>
      <c r="O33" s="269">
        <f t="shared" si="3"/>
        <v>0</v>
      </c>
    </row>
    <row r="34" spans="2:17" s="92" customFormat="1" ht="47.25" x14ac:dyDescent="0.25">
      <c r="B34" s="95"/>
      <c r="C34" s="235" t="s">
        <v>50</v>
      </c>
      <c r="D34" s="236" t="s">
        <v>329</v>
      </c>
      <c r="E34" s="455" t="s">
        <v>349</v>
      </c>
      <c r="F34" s="287">
        <v>41554</v>
      </c>
      <c r="G34" s="287">
        <v>0</v>
      </c>
      <c r="H34" s="287">
        <v>41554</v>
      </c>
      <c r="I34" s="287">
        <v>16219</v>
      </c>
      <c r="J34" s="287">
        <v>0</v>
      </c>
      <c r="K34" s="530">
        <v>16219</v>
      </c>
      <c r="N34" s="269">
        <f t="shared" si="2"/>
        <v>0</v>
      </c>
      <c r="O34" s="269">
        <f t="shared" si="3"/>
        <v>0</v>
      </c>
    </row>
    <row r="35" spans="2:17" s="19" customFormat="1" ht="15.75" x14ac:dyDescent="0.25">
      <c r="B35" s="81"/>
      <c r="C35" s="346" t="s">
        <v>52</v>
      </c>
      <c r="D35" s="234" t="s">
        <v>394</v>
      </c>
      <c r="E35" s="457"/>
      <c r="F35" s="288">
        <v>41554</v>
      </c>
      <c r="G35" s="288">
        <v>0</v>
      </c>
      <c r="H35" s="288">
        <v>41554</v>
      </c>
      <c r="I35" s="288">
        <v>16219</v>
      </c>
      <c r="J35" s="288">
        <v>0</v>
      </c>
      <c r="K35" s="531">
        <v>16219</v>
      </c>
      <c r="N35" s="269">
        <f t="shared" si="2"/>
        <v>0</v>
      </c>
      <c r="O35" s="269">
        <f t="shared" si="3"/>
        <v>0</v>
      </c>
      <c r="P35" s="92"/>
      <c r="Q35" s="92"/>
    </row>
    <row r="36" spans="2:17" s="19" customFormat="1" ht="15.75" x14ac:dyDescent="0.25">
      <c r="B36" s="81"/>
      <c r="C36" s="351" t="s">
        <v>54</v>
      </c>
      <c r="D36" s="234" t="s">
        <v>306</v>
      </c>
      <c r="E36" s="457"/>
      <c r="F36" s="288">
        <v>0</v>
      </c>
      <c r="G36" s="288">
        <v>0</v>
      </c>
      <c r="H36" s="288">
        <v>0</v>
      </c>
      <c r="I36" s="288">
        <v>0</v>
      </c>
      <c r="J36" s="288">
        <v>0</v>
      </c>
      <c r="K36" s="531">
        <v>0</v>
      </c>
      <c r="N36" s="269">
        <f t="shared" si="2"/>
        <v>0</v>
      </c>
      <c r="O36" s="269">
        <f t="shared" si="3"/>
        <v>0</v>
      </c>
      <c r="P36" s="92"/>
      <c r="Q36" s="92"/>
    </row>
    <row r="37" spans="2:17" s="19" customFormat="1" ht="15.75" x14ac:dyDescent="0.25">
      <c r="B37" s="81"/>
      <c r="C37" s="347" t="s">
        <v>60</v>
      </c>
      <c r="D37" s="336" t="s">
        <v>395</v>
      </c>
      <c r="E37" s="456"/>
      <c r="F37" s="287">
        <v>90500</v>
      </c>
      <c r="G37" s="287">
        <v>0</v>
      </c>
      <c r="H37" s="287">
        <v>90500</v>
      </c>
      <c r="I37" s="287">
        <v>67600</v>
      </c>
      <c r="J37" s="287">
        <v>0</v>
      </c>
      <c r="K37" s="530">
        <v>67600</v>
      </c>
      <c r="N37" s="269">
        <f t="shared" si="2"/>
        <v>0</v>
      </c>
      <c r="O37" s="269">
        <f t="shared" si="3"/>
        <v>0</v>
      </c>
      <c r="P37" s="92"/>
      <c r="Q37" s="92"/>
    </row>
    <row r="38" spans="2:17" s="19" customFormat="1" ht="15.75" x14ac:dyDescent="0.25">
      <c r="B38" s="81"/>
      <c r="C38" s="352" t="s">
        <v>168</v>
      </c>
      <c r="D38" s="339" t="s">
        <v>396</v>
      </c>
      <c r="E38" s="455" t="s">
        <v>350</v>
      </c>
      <c r="F38" s="287">
        <v>90000</v>
      </c>
      <c r="G38" s="287">
        <v>0</v>
      </c>
      <c r="H38" s="287">
        <v>90000</v>
      </c>
      <c r="I38" s="287">
        <v>67500</v>
      </c>
      <c r="J38" s="287">
        <v>0</v>
      </c>
      <c r="K38" s="530">
        <v>67500</v>
      </c>
      <c r="N38" s="269">
        <f t="shared" si="2"/>
        <v>0</v>
      </c>
      <c r="O38" s="269">
        <f t="shared" si="3"/>
        <v>0</v>
      </c>
      <c r="P38" s="92"/>
      <c r="Q38" s="92"/>
    </row>
    <row r="39" spans="2:17" s="19" customFormat="1" ht="15.75" x14ac:dyDescent="0.25">
      <c r="B39" s="81"/>
      <c r="C39" s="351" t="s">
        <v>169</v>
      </c>
      <c r="D39" s="234" t="s">
        <v>397</v>
      </c>
      <c r="E39" s="455"/>
      <c r="F39" s="288">
        <v>0</v>
      </c>
      <c r="G39" s="288">
        <v>0</v>
      </c>
      <c r="H39" s="288">
        <v>0</v>
      </c>
      <c r="I39" s="288">
        <v>0</v>
      </c>
      <c r="J39" s="288">
        <v>0</v>
      </c>
      <c r="K39" s="531">
        <v>0</v>
      </c>
      <c r="N39" s="269">
        <f t="shared" si="2"/>
        <v>0</v>
      </c>
      <c r="O39" s="269">
        <f t="shared" si="3"/>
        <v>0</v>
      </c>
      <c r="P39" s="92"/>
      <c r="Q39" s="92"/>
    </row>
    <row r="40" spans="2:17" s="19" customFormat="1" ht="15.75" x14ac:dyDescent="0.25">
      <c r="B40" s="81"/>
      <c r="C40" s="351" t="s">
        <v>170</v>
      </c>
      <c r="D40" s="234" t="s">
        <v>212</v>
      </c>
      <c r="E40" s="455"/>
      <c r="F40" s="288">
        <v>90000</v>
      </c>
      <c r="G40" s="288">
        <v>0</v>
      </c>
      <c r="H40" s="288">
        <v>90000</v>
      </c>
      <c r="I40" s="288">
        <v>67500</v>
      </c>
      <c r="J40" s="288">
        <v>0</v>
      </c>
      <c r="K40" s="531">
        <v>67500</v>
      </c>
      <c r="N40" s="269">
        <f t="shared" si="2"/>
        <v>0</v>
      </c>
      <c r="O40" s="269">
        <f t="shared" si="3"/>
        <v>0</v>
      </c>
      <c r="P40" s="92"/>
      <c r="Q40" s="92"/>
    </row>
    <row r="41" spans="2:17" s="19" customFormat="1" ht="15.75" x14ac:dyDescent="0.25">
      <c r="B41" s="81"/>
      <c r="C41" s="353" t="s">
        <v>68</v>
      </c>
      <c r="D41" s="339" t="s">
        <v>398</v>
      </c>
      <c r="E41" s="455" t="s">
        <v>351</v>
      </c>
      <c r="F41" s="287">
        <v>500</v>
      </c>
      <c r="G41" s="287">
        <v>0</v>
      </c>
      <c r="H41" s="287">
        <v>500</v>
      </c>
      <c r="I41" s="287">
        <v>100</v>
      </c>
      <c r="J41" s="287">
        <v>0</v>
      </c>
      <c r="K41" s="530">
        <v>100</v>
      </c>
      <c r="N41" s="269">
        <f t="shared" si="2"/>
        <v>0</v>
      </c>
      <c r="O41" s="269">
        <f t="shared" si="3"/>
        <v>0</v>
      </c>
      <c r="P41" s="92"/>
      <c r="Q41" s="92"/>
    </row>
    <row r="42" spans="2:17" s="19" customFormat="1" ht="15.75" x14ac:dyDescent="0.25">
      <c r="B42" s="81"/>
      <c r="C42" s="354" t="s">
        <v>172</v>
      </c>
      <c r="D42" s="234" t="s">
        <v>213</v>
      </c>
      <c r="E42" s="455"/>
      <c r="F42" s="288">
        <v>500</v>
      </c>
      <c r="G42" s="288">
        <v>0</v>
      </c>
      <c r="H42" s="288">
        <v>500</v>
      </c>
      <c r="I42" s="288">
        <v>100</v>
      </c>
      <c r="J42" s="288">
        <v>0</v>
      </c>
      <c r="K42" s="531">
        <v>100</v>
      </c>
      <c r="N42" s="269">
        <f t="shared" si="2"/>
        <v>0</v>
      </c>
      <c r="O42" s="269">
        <f t="shared" si="3"/>
        <v>0</v>
      </c>
      <c r="P42" s="92"/>
      <c r="Q42" s="92"/>
    </row>
    <row r="43" spans="2:17" s="19" customFormat="1" ht="15.75" x14ac:dyDescent="0.25">
      <c r="B43" s="81"/>
      <c r="C43" s="354" t="s">
        <v>173</v>
      </c>
      <c r="D43" s="234" t="s">
        <v>214</v>
      </c>
      <c r="E43" s="455"/>
      <c r="F43" s="288">
        <v>0</v>
      </c>
      <c r="G43" s="288">
        <v>0</v>
      </c>
      <c r="H43" s="288">
        <v>0</v>
      </c>
      <c r="I43" s="288">
        <v>0</v>
      </c>
      <c r="J43" s="288">
        <v>0</v>
      </c>
      <c r="K43" s="531">
        <v>0</v>
      </c>
      <c r="N43" s="269">
        <f t="shared" si="2"/>
        <v>0</v>
      </c>
      <c r="O43" s="269">
        <f t="shared" si="3"/>
        <v>0</v>
      </c>
      <c r="P43" s="92"/>
      <c r="Q43" s="92"/>
    </row>
    <row r="44" spans="2:17" s="92" customFormat="1" ht="15.75" x14ac:dyDescent="0.25">
      <c r="B44" s="95"/>
      <c r="C44" s="353" t="s">
        <v>301</v>
      </c>
      <c r="D44" s="340" t="s">
        <v>399</v>
      </c>
      <c r="E44" s="455" t="s">
        <v>352</v>
      </c>
      <c r="F44" s="287">
        <v>0</v>
      </c>
      <c r="G44" s="287">
        <v>0</v>
      </c>
      <c r="H44" s="287">
        <v>0</v>
      </c>
      <c r="I44" s="287">
        <v>0</v>
      </c>
      <c r="J44" s="287">
        <v>0</v>
      </c>
      <c r="K44" s="530">
        <v>0</v>
      </c>
      <c r="N44" s="269">
        <f t="shared" si="2"/>
        <v>0</v>
      </c>
      <c r="O44" s="269">
        <f t="shared" si="3"/>
        <v>0</v>
      </c>
    </row>
    <row r="45" spans="2:17" s="92" customFormat="1" ht="15.75" x14ac:dyDescent="0.25">
      <c r="B45" s="95"/>
      <c r="C45" s="351" t="s">
        <v>400</v>
      </c>
      <c r="D45" s="341" t="s">
        <v>397</v>
      </c>
      <c r="E45" s="457"/>
      <c r="F45" s="288">
        <v>0</v>
      </c>
      <c r="G45" s="288">
        <v>0</v>
      </c>
      <c r="H45" s="288">
        <v>0</v>
      </c>
      <c r="I45" s="288">
        <v>0</v>
      </c>
      <c r="J45" s="288">
        <v>0</v>
      </c>
      <c r="K45" s="531">
        <v>0</v>
      </c>
      <c r="N45" s="269">
        <f t="shared" si="2"/>
        <v>0</v>
      </c>
      <c r="O45" s="269">
        <f t="shared" si="3"/>
        <v>0</v>
      </c>
    </row>
    <row r="46" spans="2:17" s="92" customFormat="1" ht="15.75" x14ac:dyDescent="0.25">
      <c r="B46" s="95"/>
      <c r="C46" s="351" t="s">
        <v>401</v>
      </c>
      <c r="D46" s="341" t="s">
        <v>212</v>
      </c>
      <c r="E46" s="457"/>
      <c r="F46" s="288">
        <v>0</v>
      </c>
      <c r="G46" s="288">
        <v>0</v>
      </c>
      <c r="H46" s="288">
        <v>0</v>
      </c>
      <c r="I46" s="288">
        <v>0</v>
      </c>
      <c r="J46" s="288">
        <v>0</v>
      </c>
      <c r="K46" s="531">
        <v>0</v>
      </c>
      <c r="N46" s="269">
        <f t="shared" si="2"/>
        <v>0</v>
      </c>
      <c r="O46" s="269">
        <f t="shared" si="3"/>
        <v>0</v>
      </c>
    </row>
    <row r="47" spans="2:17" s="92" customFormat="1" ht="15.75" x14ac:dyDescent="0.25">
      <c r="B47" s="95"/>
      <c r="C47" s="355" t="s">
        <v>61</v>
      </c>
      <c r="D47" s="340" t="s">
        <v>86</v>
      </c>
      <c r="E47" s="455" t="s">
        <v>353</v>
      </c>
      <c r="F47" s="287">
        <v>9306269</v>
      </c>
      <c r="G47" s="287">
        <v>0</v>
      </c>
      <c r="H47" s="287">
        <v>9306269</v>
      </c>
      <c r="I47" s="287">
        <v>8183430</v>
      </c>
      <c r="J47" s="287">
        <v>0</v>
      </c>
      <c r="K47" s="530">
        <v>8183430</v>
      </c>
      <c r="N47" s="269">
        <f t="shared" si="2"/>
        <v>0</v>
      </c>
      <c r="O47" s="269">
        <f t="shared" si="3"/>
        <v>0</v>
      </c>
    </row>
    <row r="48" spans="2:17" s="92" customFormat="1" ht="15.75" x14ac:dyDescent="0.25">
      <c r="B48" s="95"/>
      <c r="C48" s="347" t="s">
        <v>62</v>
      </c>
      <c r="D48" s="340" t="s">
        <v>88</v>
      </c>
      <c r="E48" s="455" t="s">
        <v>354</v>
      </c>
      <c r="F48" s="287">
        <v>1898032</v>
      </c>
      <c r="G48" s="287">
        <v>0</v>
      </c>
      <c r="H48" s="287">
        <v>1898032</v>
      </c>
      <c r="I48" s="287">
        <v>960308</v>
      </c>
      <c r="J48" s="287">
        <v>0</v>
      </c>
      <c r="K48" s="530">
        <v>960308</v>
      </c>
      <c r="N48" s="269">
        <f t="shared" si="2"/>
        <v>0</v>
      </c>
      <c r="O48" s="269">
        <f t="shared" si="3"/>
        <v>0</v>
      </c>
    </row>
    <row r="49" spans="2:17" s="92" customFormat="1" ht="15.75" x14ac:dyDescent="0.25">
      <c r="B49" s="95"/>
      <c r="C49" s="350" t="s">
        <v>74</v>
      </c>
      <c r="D49" s="342" t="s">
        <v>89</v>
      </c>
      <c r="E49" s="455"/>
      <c r="F49" s="288">
        <v>0</v>
      </c>
      <c r="G49" s="288">
        <v>0</v>
      </c>
      <c r="H49" s="288">
        <v>0</v>
      </c>
      <c r="I49" s="288">
        <v>0</v>
      </c>
      <c r="J49" s="288">
        <v>0</v>
      </c>
      <c r="K49" s="531">
        <v>0</v>
      </c>
      <c r="N49" s="269">
        <f t="shared" si="2"/>
        <v>0</v>
      </c>
      <c r="O49" s="269">
        <f t="shared" si="3"/>
        <v>0</v>
      </c>
    </row>
    <row r="50" spans="2:17" s="92" customFormat="1" ht="15.75" x14ac:dyDescent="0.25">
      <c r="B50" s="95"/>
      <c r="C50" s="350" t="s">
        <v>75</v>
      </c>
      <c r="D50" s="342" t="s">
        <v>73</v>
      </c>
      <c r="E50" s="455"/>
      <c r="F50" s="288">
        <v>1898032</v>
      </c>
      <c r="G50" s="288">
        <v>0</v>
      </c>
      <c r="H50" s="288">
        <v>1898032</v>
      </c>
      <c r="I50" s="288">
        <v>960308</v>
      </c>
      <c r="J50" s="288">
        <v>0</v>
      </c>
      <c r="K50" s="531">
        <v>960308</v>
      </c>
      <c r="N50" s="269">
        <f t="shared" si="2"/>
        <v>0</v>
      </c>
      <c r="O50" s="269">
        <f t="shared" si="3"/>
        <v>0</v>
      </c>
    </row>
    <row r="51" spans="2:17" s="98" customFormat="1" ht="15.75" x14ac:dyDescent="0.25">
      <c r="B51" s="97"/>
      <c r="C51" s="353" t="s">
        <v>63</v>
      </c>
      <c r="D51" s="236" t="s">
        <v>328</v>
      </c>
      <c r="E51" s="455" t="s">
        <v>355</v>
      </c>
      <c r="F51" s="291">
        <v>0</v>
      </c>
      <c r="G51" s="291">
        <v>0</v>
      </c>
      <c r="H51" s="291">
        <v>0</v>
      </c>
      <c r="I51" s="291">
        <v>0</v>
      </c>
      <c r="J51" s="291">
        <v>0</v>
      </c>
      <c r="K51" s="532">
        <v>0</v>
      </c>
      <c r="N51" s="269">
        <f t="shared" si="2"/>
        <v>0</v>
      </c>
      <c r="O51" s="269">
        <f t="shared" si="3"/>
        <v>0</v>
      </c>
      <c r="P51" s="92"/>
      <c r="Q51" s="92"/>
    </row>
    <row r="52" spans="2:17" s="92" customFormat="1" ht="15.75" x14ac:dyDescent="0.25">
      <c r="B52" s="95"/>
      <c r="C52" s="355" t="s">
        <v>76</v>
      </c>
      <c r="D52" s="340" t="s">
        <v>402</v>
      </c>
      <c r="E52" s="455"/>
      <c r="F52" s="287">
        <v>89823</v>
      </c>
      <c r="G52" s="287">
        <v>0</v>
      </c>
      <c r="H52" s="287">
        <v>89823</v>
      </c>
      <c r="I52" s="287">
        <v>518686</v>
      </c>
      <c r="J52" s="287">
        <v>0</v>
      </c>
      <c r="K52" s="530">
        <v>518686</v>
      </c>
      <c r="N52" s="269">
        <f t="shared" si="2"/>
        <v>0</v>
      </c>
      <c r="O52" s="269">
        <f t="shared" si="3"/>
        <v>0</v>
      </c>
    </row>
    <row r="53" spans="2:17" s="92" customFormat="1" ht="15.75" x14ac:dyDescent="0.25">
      <c r="B53" s="95"/>
      <c r="C53" s="353" t="s">
        <v>79</v>
      </c>
      <c r="D53" s="340" t="s">
        <v>403</v>
      </c>
      <c r="E53" s="455" t="s">
        <v>609</v>
      </c>
      <c r="F53" s="287">
        <v>1580417</v>
      </c>
      <c r="G53" s="287">
        <v>0</v>
      </c>
      <c r="H53" s="287">
        <v>1580417</v>
      </c>
      <c r="I53" s="287">
        <v>1661191</v>
      </c>
      <c r="J53" s="287">
        <v>0</v>
      </c>
      <c r="K53" s="530">
        <v>1661191</v>
      </c>
      <c r="N53" s="269">
        <f t="shared" si="2"/>
        <v>0</v>
      </c>
      <c r="O53" s="269">
        <f t="shared" si="3"/>
        <v>0</v>
      </c>
    </row>
    <row r="54" spans="2:17" s="92" customFormat="1" ht="15.75" x14ac:dyDescent="0.25">
      <c r="B54" s="95"/>
      <c r="C54" s="353" t="s">
        <v>80</v>
      </c>
      <c r="D54" s="340" t="s">
        <v>91</v>
      </c>
      <c r="E54" s="455" t="s">
        <v>610</v>
      </c>
      <c r="F54" s="287">
        <v>22619427</v>
      </c>
      <c r="G54" s="287">
        <v>249499</v>
      </c>
      <c r="H54" s="287">
        <v>22868926</v>
      </c>
      <c r="I54" s="287">
        <v>8560917</v>
      </c>
      <c r="J54" s="287">
        <v>146112</v>
      </c>
      <c r="K54" s="530">
        <v>8707029</v>
      </c>
      <c r="N54" s="269">
        <f t="shared" si="2"/>
        <v>0</v>
      </c>
      <c r="O54" s="269">
        <f t="shared" si="3"/>
        <v>0</v>
      </c>
    </row>
    <row r="55" spans="2:17" s="92" customFormat="1" ht="15.75" x14ac:dyDescent="0.25">
      <c r="B55" s="95"/>
      <c r="C55" s="232"/>
      <c r="D55" s="233"/>
      <c r="E55" s="94"/>
      <c r="F55" s="287"/>
      <c r="G55" s="287"/>
      <c r="H55" s="287"/>
      <c r="I55" s="287"/>
      <c r="J55" s="287"/>
      <c r="K55" s="530"/>
      <c r="N55" s="269">
        <f t="shared" si="2"/>
        <v>0</v>
      </c>
      <c r="O55" s="269">
        <f t="shared" si="3"/>
        <v>0</v>
      </c>
    </row>
    <row r="56" spans="2:17" s="19" customFormat="1" ht="18.75" x14ac:dyDescent="0.3">
      <c r="B56" s="100"/>
      <c r="C56" s="238"/>
      <c r="D56" s="239" t="s">
        <v>404</v>
      </c>
      <c r="E56" s="101"/>
      <c r="F56" s="292">
        <v>220573436</v>
      </c>
      <c r="G56" s="292">
        <v>169858645</v>
      </c>
      <c r="H56" s="292">
        <v>390432081</v>
      </c>
      <c r="I56" s="292">
        <v>176825726</v>
      </c>
      <c r="J56" s="292">
        <v>113314361</v>
      </c>
      <c r="K56" s="223">
        <v>290140087</v>
      </c>
      <c r="N56" s="269">
        <f t="shared" si="2"/>
        <v>0</v>
      </c>
      <c r="O56" s="269">
        <f t="shared" si="3"/>
        <v>0</v>
      </c>
      <c r="P56" s="92"/>
      <c r="Q56" s="92"/>
    </row>
    <row r="57" spans="2:17" s="19" customFormat="1" ht="15.75" x14ac:dyDescent="0.25">
      <c r="B57" s="15"/>
      <c r="C57" s="15"/>
      <c r="D57" s="96"/>
      <c r="E57" s="22"/>
      <c r="F57" s="102"/>
      <c r="G57" s="102"/>
      <c r="H57" s="103"/>
      <c r="I57" s="103"/>
      <c r="J57" s="103"/>
    </row>
    <row r="58" spans="2:17" s="19" customFormat="1" ht="15.75" x14ac:dyDescent="0.25">
      <c r="B58" s="557"/>
      <c r="C58" s="557"/>
      <c r="D58" s="557"/>
      <c r="E58" s="557"/>
      <c r="F58" s="557"/>
      <c r="G58" s="557"/>
      <c r="H58" s="557"/>
      <c r="I58" s="557"/>
      <c r="J58" s="557"/>
      <c r="K58" s="557"/>
    </row>
    <row r="59" spans="2:17" s="19" customFormat="1" x14ac:dyDescent="0.25">
      <c r="E59" s="145"/>
      <c r="F59" s="105"/>
      <c r="G59" s="105"/>
      <c r="H59" s="103"/>
      <c r="I59" s="103"/>
      <c r="J59" s="103"/>
      <c r="K59" s="106"/>
    </row>
    <row r="60" spans="2:17" s="19" customFormat="1" x14ac:dyDescent="0.25">
      <c r="E60" s="145"/>
      <c r="F60" s="105"/>
      <c r="G60" s="105"/>
      <c r="H60" s="103"/>
      <c r="I60" s="103"/>
      <c r="J60" s="103"/>
      <c r="K60" s="107"/>
    </row>
    <row r="61" spans="2:17" x14ac:dyDescent="0.2">
      <c r="D61" s="31" t="s">
        <v>303</v>
      </c>
      <c r="F61" s="108"/>
      <c r="G61" s="108"/>
      <c r="H61" s="139">
        <f>H56-y!H52</f>
        <v>0</v>
      </c>
      <c r="I61" s="32"/>
      <c r="J61" s="32"/>
      <c r="K61" s="139">
        <f>K56-y!K52</f>
        <v>0</v>
      </c>
    </row>
    <row r="62" spans="2:17" x14ac:dyDescent="0.2">
      <c r="D62" s="31" t="s">
        <v>304</v>
      </c>
      <c r="F62" s="108"/>
      <c r="G62" s="108"/>
      <c r="H62" s="139">
        <f>+y!H49-kz!F71</f>
        <v>0</v>
      </c>
      <c r="I62" s="32"/>
      <c r="J62" s="32"/>
    </row>
    <row r="63" spans="2:17" x14ac:dyDescent="0.2">
      <c r="F63" s="108"/>
      <c r="G63" s="108"/>
      <c r="H63" s="32"/>
      <c r="I63" s="32"/>
      <c r="J63" s="32"/>
    </row>
    <row r="64" spans="2:17" x14ac:dyDescent="0.2">
      <c r="F64" s="268">
        <f t="shared" ref="F64:K64" si="4">+F10-F11-F16-F20-F24</f>
        <v>0</v>
      </c>
      <c r="G64" s="268">
        <f t="shared" si="4"/>
        <v>0</v>
      </c>
      <c r="H64" s="268">
        <f t="shared" si="4"/>
        <v>0</v>
      </c>
      <c r="I64" s="268">
        <f t="shared" si="4"/>
        <v>0</v>
      </c>
      <c r="J64" s="268">
        <f t="shared" si="4"/>
        <v>0</v>
      </c>
      <c r="K64" s="268">
        <f t="shared" si="4"/>
        <v>0</v>
      </c>
    </row>
    <row r="65" spans="6:11" x14ac:dyDescent="0.2">
      <c r="F65" s="268">
        <f t="shared" ref="F65:K65" si="5">+F11-F12-F13-F14-F15</f>
        <v>0</v>
      </c>
      <c r="G65" s="268">
        <f t="shared" si="5"/>
        <v>0</v>
      </c>
      <c r="H65" s="268">
        <f t="shared" si="5"/>
        <v>0</v>
      </c>
      <c r="I65" s="268">
        <f t="shared" si="5"/>
        <v>0</v>
      </c>
      <c r="J65" s="268">
        <f t="shared" si="5"/>
        <v>0</v>
      </c>
      <c r="K65" s="268">
        <f t="shared" si="5"/>
        <v>0</v>
      </c>
    </row>
    <row r="66" spans="6:11" x14ac:dyDescent="0.2">
      <c r="F66" s="268">
        <f t="shared" ref="F66:K66" si="6">+F16-F17-F18-F19</f>
        <v>0</v>
      </c>
      <c r="G66" s="268">
        <f t="shared" si="6"/>
        <v>0</v>
      </c>
      <c r="H66" s="268">
        <f t="shared" si="6"/>
        <v>0</v>
      </c>
      <c r="I66" s="268">
        <f t="shared" si="6"/>
        <v>0</v>
      </c>
      <c r="J66" s="268">
        <f t="shared" si="6"/>
        <v>0</v>
      </c>
      <c r="K66" s="268">
        <f t="shared" si="6"/>
        <v>0</v>
      </c>
    </row>
    <row r="67" spans="6:11" x14ac:dyDescent="0.2">
      <c r="F67" s="268">
        <f t="shared" ref="F67:K67" si="7">+F20-F21-F22-F23</f>
        <v>0</v>
      </c>
      <c r="G67" s="268">
        <f t="shared" si="7"/>
        <v>0</v>
      </c>
      <c r="H67" s="268">
        <f t="shared" si="7"/>
        <v>0</v>
      </c>
      <c r="I67" s="268">
        <f t="shared" si="7"/>
        <v>0</v>
      </c>
      <c r="J67" s="268">
        <f t="shared" si="7"/>
        <v>0</v>
      </c>
      <c r="K67" s="268">
        <f t="shared" si="7"/>
        <v>0</v>
      </c>
    </row>
    <row r="68" spans="6:11" x14ac:dyDescent="0.2">
      <c r="F68" s="268">
        <f t="shared" ref="F68:K68" si="8">+F24-F25-F26</f>
        <v>0</v>
      </c>
      <c r="G68" s="268">
        <f t="shared" si="8"/>
        <v>0</v>
      </c>
      <c r="H68" s="268">
        <f t="shared" si="8"/>
        <v>0</v>
      </c>
      <c r="I68" s="268">
        <f t="shared" si="8"/>
        <v>0</v>
      </c>
      <c r="J68" s="268">
        <f t="shared" si="8"/>
        <v>0</v>
      </c>
      <c r="K68" s="268">
        <f t="shared" si="8"/>
        <v>0</v>
      </c>
    </row>
    <row r="69" spans="6:11" x14ac:dyDescent="0.2">
      <c r="F69" s="268">
        <f t="shared" ref="F69:K69" si="9">+F27-F28-F29-F30-F33</f>
        <v>0</v>
      </c>
      <c r="G69" s="268">
        <f t="shared" si="9"/>
        <v>0</v>
      </c>
      <c r="H69" s="268">
        <f t="shared" si="9"/>
        <v>0</v>
      </c>
      <c r="I69" s="268">
        <f t="shared" si="9"/>
        <v>0</v>
      </c>
      <c r="J69" s="268">
        <f t="shared" si="9"/>
        <v>0</v>
      </c>
      <c r="K69" s="268">
        <f t="shared" si="9"/>
        <v>0</v>
      </c>
    </row>
    <row r="70" spans="6:11" x14ac:dyDescent="0.2">
      <c r="F70" s="268">
        <f t="shared" ref="F70:K70" si="10">+F30-F31-F32</f>
        <v>0</v>
      </c>
      <c r="G70" s="268">
        <f t="shared" si="10"/>
        <v>0</v>
      </c>
      <c r="H70" s="268">
        <f t="shared" si="10"/>
        <v>0</v>
      </c>
      <c r="I70" s="268">
        <f t="shared" si="10"/>
        <v>0</v>
      </c>
      <c r="J70" s="268">
        <f t="shared" si="10"/>
        <v>0</v>
      </c>
      <c r="K70" s="268">
        <f t="shared" si="10"/>
        <v>0</v>
      </c>
    </row>
    <row r="71" spans="6:11" x14ac:dyDescent="0.2">
      <c r="F71" s="268">
        <f t="shared" ref="F71:K71" si="11">+F34-F35-F36</f>
        <v>0</v>
      </c>
      <c r="G71" s="268">
        <f t="shared" si="11"/>
        <v>0</v>
      </c>
      <c r="H71" s="268">
        <f t="shared" si="11"/>
        <v>0</v>
      </c>
      <c r="I71" s="268">
        <f t="shared" si="11"/>
        <v>0</v>
      </c>
      <c r="J71" s="268">
        <f t="shared" si="11"/>
        <v>0</v>
      </c>
      <c r="K71" s="268">
        <f t="shared" si="11"/>
        <v>0</v>
      </c>
    </row>
    <row r="72" spans="6:11" x14ac:dyDescent="0.2">
      <c r="F72" s="268">
        <f t="shared" ref="F72:K72" si="12">+F37-F38-F41-F44</f>
        <v>0</v>
      </c>
      <c r="G72" s="268">
        <f t="shared" si="12"/>
        <v>0</v>
      </c>
      <c r="H72" s="268">
        <f t="shared" si="12"/>
        <v>0</v>
      </c>
      <c r="I72" s="268">
        <f t="shared" si="12"/>
        <v>0</v>
      </c>
      <c r="J72" s="268">
        <f t="shared" si="12"/>
        <v>0</v>
      </c>
      <c r="K72" s="268">
        <f t="shared" si="12"/>
        <v>0</v>
      </c>
    </row>
    <row r="73" spans="6:11" x14ac:dyDescent="0.2">
      <c r="F73" s="268">
        <f t="shared" ref="F73:K73" si="13">+F38-F39-F40</f>
        <v>0</v>
      </c>
      <c r="G73" s="268">
        <f t="shared" si="13"/>
        <v>0</v>
      </c>
      <c r="H73" s="268">
        <f t="shared" si="13"/>
        <v>0</v>
      </c>
      <c r="I73" s="268">
        <f t="shared" si="13"/>
        <v>0</v>
      </c>
      <c r="J73" s="268">
        <f t="shared" si="13"/>
        <v>0</v>
      </c>
      <c r="K73" s="268">
        <f t="shared" si="13"/>
        <v>0</v>
      </c>
    </row>
    <row r="74" spans="6:11" x14ac:dyDescent="0.2">
      <c r="F74" s="268">
        <f t="shared" ref="F74:K74" si="14">+F41-F42-F43</f>
        <v>0</v>
      </c>
      <c r="G74" s="268">
        <f t="shared" si="14"/>
        <v>0</v>
      </c>
      <c r="H74" s="268">
        <f t="shared" si="14"/>
        <v>0</v>
      </c>
      <c r="I74" s="268">
        <f t="shared" si="14"/>
        <v>0</v>
      </c>
      <c r="J74" s="268">
        <f t="shared" si="14"/>
        <v>0</v>
      </c>
      <c r="K74" s="268">
        <f t="shared" si="14"/>
        <v>0</v>
      </c>
    </row>
    <row r="75" spans="6:11" x14ac:dyDescent="0.2">
      <c r="F75" s="268">
        <f t="shared" ref="F75:K75" si="15">+F44-F45-F46</f>
        <v>0</v>
      </c>
      <c r="G75" s="268">
        <f t="shared" si="15"/>
        <v>0</v>
      </c>
      <c r="H75" s="268">
        <f t="shared" si="15"/>
        <v>0</v>
      </c>
      <c r="I75" s="268">
        <f t="shared" si="15"/>
        <v>0</v>
      </c>
      <c r="J75" s="268">
        <f t="shared" si="15"/>
        <v>0</v>
      </c>
      <c r="K75" s="268">
        <f t="shared" si="15"/>
        <v>0</v>
      </c>
    </row>
    <row r="76" spans="6:11" x14ac:dyDescent="0.2">
      <c r="F76" s="268">
        <f t="shared" ref="F76:K76" si="16">+F37-F38-F41-F44</f>
        <v>0</v>
      </c>
      <c r="G76" s="268">
        <f t="shared" si="16"/>
        <v>0</v>
      </c>
      <c r="H76" s="268">
        <f t="shared" si="16"/>
        <v>0</v>
      </c>
      <c r="I76" s="268">
        <f t="shared" si="16"/>
        <v>0</v>
      </c>
      <c r="J76" s="268">
        <f t="shared" si="16"/>
        <v>0</v>
      </c>
      <c r="K76" s="268">
        <f t="shared" si="16"/>
        <v>0</v>
      </c>
    </row>
    <row r="77" spans="6:11" x14ac:dyDescent="0.2">
      <c r="F77" s="268">
        <f t="shared" ref="F77:K77" si="17">+F38-SUM(F39:F40)</f>
        <v>0</v>
      </c>
      <c r="G77" s="268">
        <f t="shared" si="17"/>
        <v>0</v>
      </c>
      <c r="H77" s="268">
        <f t="shared" si="17"/>
        <v>0</v>
      </c>
      <c r="I77" s="268">
        <f t="shared" si="17"/>
        <v>0</v>
      </c>
      <c r="J77" s="268">
        <f t="shared" si="17"/>
        <v>0</v>
      </c>
      <c r="K77" s="268">
        <f t="shared" si="17"/>
        <v>0</v>
      </c>
    </row>
    <row r="78" spans="6:11" x14ac:dyDescent="0.2">
      <c r="F78" s="268">
        <f t="shared" ref="F78:K78" si="18">+F41-SUM(F42:F43)</f>
        <v>0</v>
      </c>
      <c r="G78" s="268">
        <f t="shared" si="18"/>
        <v>0</v>
      </c>
      <c r="H78" s="268">
        <f t="shared" si="18"/>
        <v>0</v>
      </c>
      <c r="I78" s="268">
        <f t="shared" si="18"/>
        <v>0</v>
      </c>
      <c r="J78" s="268">
        <f t="shared" si="18"/>
        <v>0</v>
      </c>
      <c r="K78" s="268">
        <f t="shared" si="18"/>
        <v>0</v>
      </c>
    </row>
    <row r="79" spans="6:11" x14ac:dyDescent="0.2">
      <c r="F79" s="268">
        <f t="shared" ref="F79:K79" si="19">+F44-SUM(F45:F46)</f>
        <v>0</v>
      </c>
      <c r="G79" s="268">
        <f t="shared" si="19"/>
        <v>0</v>
      </c>
      <c r="H79" s="268">
        <f t="shared" si="19"/>
        <v>0</v>
      </c>
      <c r="I79" s="268">
        <f t="shared" si="19"/>
        <v>0</v>
      </c>
      <c r="J79" s="268">
        <f t="shared" si="19"/>
        <v>0</v>
      </c>
      <c r="K79" s="268">
        <f t="shared" si="19"/>
        <v>0</v>
      </c>
    </row>
    <row r="80" spans="6:11" x14ac:dyDescent="0.2">
      <c r="F80" s="268">
        <f t="shared" ref="F80:K80" si="20">+F48-SUM(F49:F50)</f>
        <v>0</v>
      </c>
      <c r="G80" s="268">
        <f t="shared" si="20"/>
        <v>0</v>
      </c>
      <c r="H80" s="268">
        <f t="shared" si="20"/>
        <v>0</v>
      </c>
      <c r="I80" s="268">
        <f t="shared" si="20"/>
        <v>0</v>
      </c>
      <c r="J80" s="268">
        <f t="shared" si="20"/>
        <v>0</v>
      </c>
      <c r="K80" s="268">
        <f t="shared" si="20"/>
        <v>0</v>
      </c>
    </row>
    <row r="81" spans="6:11" x14ac:dyDescent="0.2">
      <c r="F81" s="268">
        <f t="shared" ref="F81:K81" si="21">+F56-F10-F27-F34-F37-F47-F48-F51-F52-F53-F54</f>
        <v>0</v>
      </c>
      <c r="G81" s="268">
        <f t="shared" si="21"/>
        <v>0</v>
      </c>
      <c r="H81" s="268">
        <f t="shared" si="21"/>
        <v>0</v>
      </c>
      <c r="I81" s="268">
        <f t="shared" si="21"/>
        <v>0</v>
      </c>
      <c r="J81" s="268">
        <f t="shared" si="21"/>
        <v>0</v>
      </c>
      <c r="K81" s="268">
        <f t="shared" si="21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8" orientation="portrait" r:id="rId1"/>
  <headerFooter alignWithMargins="0">
    <oddFooter>&amp;C&amp;"Times New Roman,Regular"&amp;11Ekteki dipnotlar bu finansal tabloların tamamlayıcısıdır.
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B1:O64"/>
  <sheetViews>
    <sheetView showGridLines="0" view="pageBreakPreview" zoomScale="60" zoomScaleNormal="70" workbookViewId="0"/>
  </sheetViews>
  <sheetFormatPr defaultColWidth="9.140625" defaultRowHeight="15.75" x14ac:dyDescent="0.25"/>
  <cols>
    <col min="1" max="1" width="2.42578125" style="24" customWidth="1"/>
    <col min="2" max="2" width="3.7109375" style="24" customWidth="1"/>
    <col min="3" max="3" width="9" style="126" bestFit="1" customWidth="1"/>
    <col min="4" max="4" width="55.7109375" style="24" customWidth="1"/>
    <col min="5" max="5" width="8.42578125" style="113" customWidth="1"/>
    <col min="6" max="11" width="14.7109375" style="15" customWidth="1"/>
    <col min="12" max="16384" width="9.140625" style="24"/>
  </cols>
  <sheetData>
    <row r="1" spans="2:15" ht="9.9499999999999993" customHeight="1" x14ac:dyDescent="0.25">
      <c r="B1" s="109"/>
      <c r="C1" s="110"/>
      <c r="D1" s="76"/>
      <c r="E1" s="111"/>
      <c r="F1" s="76"/>
      <c r="G1" s="77"/>
      <c r="H1" s="76"/>
      <c r="I1" s="76"/>
      <c r="J1" s="76"/>
      <c r="K1" s="78"/>
    </row>
    <row r="2" spans="2:15" ht="15.75" customHeight="1" x14ac:dyDescent="0.25">
      <c r="B2" s="554" t="s">
        <v>594</v>
      </c>
      <c r="C2" s="555"/>
      <c r="D2" s="555"/>
      <c r="E2" s="555"/>
      <c r="F2" s="555"/>
      <c r="G2" s="555"/>
      <c r="H2" s="555"/>
      <c r="I2" s="555"/>
      <c r="J2" s="555"/>
      <c r="K2" s="556"/>
    </row>
    <row r="3" spans="2:15" ht="9.9499999999999993" customHeight="1" x14ac:dyDescent="0.25">
      <c r="B3" s="410"/>
      <c r="C3" s="414"/>
      <c r="D3" s="17"/>
      <c r="F3" s="17"/>
      <c r="G3" s="17"/>
      <c r="H3" s="17"/>
      <c r="I3" s="17"/>
      <c r="J3" s="17"/>
      <c r="K3" s="82"/>
    </row>
    <row r="4" spans="2:15" ht="9.9499999999999993" customHeight="1" x14ac:dyDescent="0.25">
      <c r="B4" s="83"/>
      <c r="C4" s="114"/>
      <c r="D4" s="8"/>
      <c r="E4" s="115"/>
      <c r="F4" s="575" t="s">
        <v>358</v>
      </c>
      <c r="G4" s="575"/>
      <c r="H4" s="575"/>
      <c r="I4" s="575" t="s">
        <v>358</v>
      </c>
      <c r="J4" s="575"/>
      <c r="K4" s="577"/>
    </row>
    <row r="5" spans="2:15" ht="15.75" customHeight="1" x14ac:dyDescent="0.25">
      <c r="B5" s="81"/>
      <c r="C5" s="112"/>
      <c r="D5" s="15"/>
      <c r="E5" s="116"/>
      <c r="F5" s="576"/>
      <c r="G5" s="576"/>
      <c r="H5" s="576"/>
      <c r="I5" s="576"/>
      <c r="J5" s="576"/>
      <c r="K5" s="578"/>
    </row>
    <row r="6" spans="2:15" ht="15.75" customHeight="1" x14ac:dyDescent="0.25">
      <c r="B6" s="81"/>
      <c r="C6" s="112"/>
      <c r="D6" s="15"/>
      <c r="E6" s="116"/>
      <c r="F6" s="85"/>
      <c r="G6" s="86" t="s">
        <v>69</v>
      </c>
      <c r="H6" s="409"/>
      <c r="I6" s="406"/>
      <c r="J6" s="406" t="s">
        <v>70</v>
      </c>
      <c r="K6" s="407"/>
    </row>
    <row r="7" spans="2:15" ht="15.75" customHeight="1" x14ac:dyDescent="0.25">
      <c r="B7" s="81"/>
      <c r="C7" s="112"/>
      <c r="D7" s="15"/>
      <c r="E7" s="116"/>
      <c r="F7" s="559" t="s">
        <v>305</v>
      </c>
      <c r="G7" s="560"/>
      <c r="H7" s="561"/>
      <c r="I7" s="573" t="s">
        <v>305</v>
      </c>
      <c r="J7" s="573"/>
      <c r="K7" s="574"/>
    </row>
    <row r="8" spans="2:15" ht="18.75" customHeight="1" x14ac:dyDescent="0.25">
      <c r="B8" s="81"/>
      <c r="C8" s="112"/>
      <c r="D8" s="21" t="s">
        <v>449</v>
      </c>
      <c r="E8" s="116" t="s">
        <v>2</v>
      </c>
      <c r="F8" s="88"/>
      <c r="G8" s="89" t="s">
        <v>602</v>
      </c>
      <c r="H8" s="412"/>
      <c r="I8" s="88"/>
      <c r="J8" s="89" t="s">
        <v>599</v>
      </c>
      <c r="K8" s="527"/>
    </row>
    <row r="9" spans="2:15" x14ac:dyDescent="0.25">
      <c r="B9" s="81"/>
      <c r="C9" s="112"/>
      <c r="D9" s="15"/>
      <c r="E9" s="571" t="s">
        <v>361</v>
      </c>
      <c r="F9" s="408" t="s">
        <v>183</v>
      </c>
      <c r="G9" s="408" t="s">
        <v>71</v>
      </c>
      <c r="H9" s="408" t="s">
        <v>72</v>
      </c>
      <c r="I9" s="408" t="s">
        <v>183</v>
      </c>
      <c r="J9" s="408" t="s">
        <v>71</v>
      </c>
      <c r="K9" s="528" t="s">
        <v>72</v>
      </c>
    </row>
    <row r="10" spans="2:15" ht="3.75" hidden="1" customHeight="1" x14ac:dyDescent="0.25">
      <c r="B10" s="5"/>
      <c r="C10" s="6"/>
      <c r="D10" s="11"/>
      <c r="E10" s="572"/>
      <c r="F10" s="117"/>
      <c r="G10" s="118"/>
      <c r="H10" s="413"/>
      <c r="I10" s="117"/>
      <c r="J10" s="118"/>
      <c r="K10" s="533"/>
    </row>
    <row r="11" spans="2:15" s="120" customFormat="1" x14ac:dyDescent="0.25">
      <c r="B11" s="119"/>
      <c r="C11" s="327" t="s">
        <v>36</v>
      </c>
      <c r="D11" s="271" t="s">
        <v>92</v>
      </c>
      <c r="E11" s="470" t="s">
        <v>343</v>
      </c>
      <c r="F11" s="535">
        <v>113021859</v>
      </c>
      <c r="G11" s="535">
        <v>122279273</v>
      </c>
      <c r="H11" s="535">
        <v>235301132</v>
      </c>
      <c r="I11" s="286">
        <v>100522707</v>
      </c>
      <c r="J11" s="286">
        <v>87556467</v>
      </c>
      <c r="K11" s="529">
        <v>188079174</v>
      </c>
      <c r="N11" s="285">
        <f>+H11-F11-G11</f>
        <v>0</v>
      </c>
      <c r="O11" s="285">
        <f>+K11-I11-J11</f>
        <v>0</v>
      </c>
    </row>
    <row r="12" spans="2:15" s="120" customFormat="1" x14ac:dyDescent="0.25">
      <c r="B12" s="25"/>
      <c r="C12" s="240" t="s">
        <v>38</v>
      </c>
      <c r="D12" s="241" t="s">
        <v>405</v>
      </c>
      <c r="E12" s="471" t="s">
        <v>344</v>
      </c>
      <c r="F12" s="290">
        <v>32770488</v>
      </c>
      <c r="G12" s="290">
        <v>33903511</v>
      </c>
      <c r="H12" s="290">
        <v>66673999</v>
      </c>
      <c r="I12" s="287">
        <v>24532732</v>
      </c>
      <c r="J12" s="287">
        <v>9284859</v>
      </c>
      <c r="K12" s="530">
        <v>33817591</v>
      </c>
      <c r="N12" s="285">
        <f t="shared" ref="N12:N52" si="0">+H12-F12-G12</f>
        <v>0</v>
      </c>
      <c r="O12" s="285">
        <f t="shared" ref="O12:O52" si="1">+K12-I12-J12</f>
        <v>0</v>
      </c>
    </row>
    <row r="13" spans="2:15" s="120" customFormat="1" x14ac:dyDescent="0.25">
      <c r="B13" s="25"/>
      <c r="C13" s="240" t="s">
        <v>50</v>
      </c>
      <c r="D13" s="241" t="s">
        <v>331</v>
      </c>
      <c r="E13" s="471" t="s">
        <v>345</v>
      </c>
      <c r="F13" s="290">
        <v>6201143</v>
      </c>
      <c r="G13" s="290">
        <v>0</v>
      </c>
      <c r="H13" s="290">
        <v>6201143</v>
      </c>
      <c r="I13" s="287">
        <v>15551677</v>
      </c>
      <c r="J13" s="287">
        <v>0</v>
      </c>
      <c r="K13" s="530">
        <v>15551677</v>
      </c>
      <c r="N13" s="285">
        <f t="shared" si="0"/>
        <v>0</v>
      </c>
      <c r="O13" s="285">
        <f t="shared" si="1"/>
        <v>0</v>
      </c>
    </row>
    <row r="14" spans="2:15" x14ac:dyDescent="0.25">
      <c r="B14" s="5"/>
      <c r="C14" s="328" t="s">
        <v>60</v>
      </c>
      <c r="D14" s="272" t="s">
        <v>93</v>
      </c>
      <c r="E14" s="471"/>
      <c r="F14" s="290">
        <v>0</v>
      </c>
      <c r="G14" s="290">
        <v>0</v>
      </c>
      <c r="H14" s="290">
        <v>0</v>
      </c>
      <c r="I14" s="287">
        <v>0</v>
      </c>
      <c r="J14" s="287">
        <v>0</v>
      </c>
      <c r="K14" s="530">
        <v>0</v>
      </c>
      <c r="N14" s="285">
        <f t="shared" si="0"/>
        <v>0</v>
      </c>
      <c r="O14" s="285">
        <f t="shared" si="1"/>
        <v>0</v>
      </c>
    </row>
    <row r="15" spans="2:15" s="120" customFormat="1" ht="31.5" x14ac:dyDescent="0.25">
      <c r="B15" s="25"/>
      <c r="C15" s="329" t="s">
        <v>61</v>
      </c>
      <c r="D15" s="273" t="s">
        <v>406</v>
      </c>
      <c r="E15" s="471"/>
      <c r="F15" s="290">
        <v>0</v>
      </c>
      <c r="G15" s="290">
        <v>0</v>
      </c>
      <c r="H15" s="290">
        <v>0</v>
      </c>
      <c r="I15" s="287">
        <v>0</v>
      </c>
      <c r="J15" s="287">
        <v>0</v>
      </c>
      <c r="K15" s="530">
        <v>0</v>
      </c>
      <c r="N15" s="285">
        <f t="shared" si="0"/>
        <v>0</v>
      </c>
      <c r="O15" s="285">
        <f t="shared" si="1"/>
        <v>0</v>
      </c>
    </row>
    <row r="16" spans="2:15" s="120" customFormat="1" x14ac:dyDescent="0.25">
      <c r="B16" s="25"/>
      <c r="C16" s="330" t="s">
        <v>62</v>
      </c>
      <c r="D16" s="274" t="s">
        <v>407</v>
      </c>
      <c r="E16" s="471" t="s">
        <v>346</v>
      </c>
      <c r="F16" s="290">
        <v>1369471</v>
      </c>
      <c r="G16" s="290">
        <v>726449</v>
      </c>
      <c r="H16" s="290">
        <v>2095920</v>
      </c>
      <c r="I16" s="287">
        <v>1837804</v>
      </c>
      <c r="J16" s="287">
        <v>469169</v>
      </c>
      <c r="K16" s="530">
        <v>2306973</v>
      </c>
      <c r="N16" s="285">
        <f t="shared" si="0"/>
        <v>0</v>
      </c>
      <c r="O16" s="285">
        <f t="shared" si="1"/>
        <v>0</v>
      </c>
    </row>
    <row r="17" spans="2:15" s="120" customFormat="1" ht="31.5" x14ac:dyDescent="0.25">
      <c r="B17" s="25"/>
      <c r="C17" s="331" t="s">
        <v>74</v>
      </c>
      <c r="D17" s="275" t="s">
        <v>408</v>
      </c>
      <c r="E17" s="471"/>
      <c r="F17" s="289">
        <v>1369471</v>
      </c>
      <c r="G17" s="289">
        <v>726449</v>
      </c>
      <c r="H17" s="289">
        <v>2095920</v>
      </c>
      <c r="I17" s="289">
        <v>1837804</v>
      </c>
      <c r="J17" s="289">
        <v>469169</v>
      </c>
      <c r="K17" s="531">
        <v>2306973</v>
      </c>
      <c r="N17" s="285">
        <f t="shared" si="0"/>
        <v>0</v>
      </c>
      <c r="O17" s="285">
        <f t="shared" si="1"/>
        <v>0</v>
      </c>
    </row>
    <row r="18" spans="2:15" s="120" customFormat="1" ht="31.5" x14ac:dyDescent="0.25">
      <c r="B18" s="25"/>
      <c r="C18" s="331" t="s">
        <v>75</v>
      </c>
      <c r="D18" s="275" t="s">
        <v>409</v>
      </c>
      <c r="E18" s="471"/>
      <c r="F18" s="289">
        <v>0</v>
      </c>
      <c r="G18" s="289">
        <v>0</v>
      </c>
      <c r="H18" s="289">
        <v>0</v>
      </c>
      <c r="I18" s="289">
        <v>0</v>
      </c>
      <c r="J18" s="289">
        <v>0</v>
      </c>
      <c r="K18" s="531">
        <v>0</v>
      </c>
      <c r="N18" s="285">
        <f t="shared" si="0"/>
        <v>0</v>
      </c>
      <c r="O18" s="285">
        <f t="shared" si="1"/>
        <v>0</v>
      </c>
    </row>
    <row r="19" spans="2:15" s="120" customFormat="1" ht="31.5" x14ac:dyDescent="0.25">
      <c r="B19" s="25"/>
      <c r="C19" s="240" t="s">
        <v>63</v>
      </c>
      <c r="D19" s="272" t="s">
        <v>568</v>
      </c>
      <c r="E19" s="471" t="s">
        <v>347</v>
      </c>
      <c r="F19" s="290">
        <v>900481</v>
      </c>
      <c r="G19" s="290">
        <v>5740</v>
      </c>
      <c r="H19" s="290">
        <v>906221</v>
      </c>
      <c r="I19" s="287">
        <v>866843</v>
      </c>
      <c r="J19" s="287">
        <v>5575</v>
      </c>
      <c r="K19" s="530">
        <v>872418</v>
      </c>
      <c r="N19" s="285">
        <f t="shared" si="0"/>
        <v>0</v>
      </c>
      <c r="O19" s="285">
        <f t="shared" si="1"/>
        <v>0</v>
      </c>
    </row>
    <row r="20" spans="2:15" x14ac:dyDescent="0.25">
      <c r="B20" s="5"/>
      <c r="C20" s="240" t="s">
        <v>410</v>
      </c>
      <c r="D20" s="272" t="s">
        <v>94</v>
      </c>
      <c r="E20" s="471" t="s">
        <v>348</v>
      </c>
      <c r="F20" s="290">
        <v>1698317</v>
      </c>
      <c r="G20" s="536">
        <v>168193</v>
      </c>
      <c r="H20" s="290">
        <v>1866510</v>
      </c>
      <c r="I20" s="290">
        <v>1407746</v>
      </c>
      <c r="J20" s="294">
        <v>95000</v>
      </c>
      <c r="K20" s="530">
        <v>1502746</v>
      </c>
      <c r="N20" s="285">
        <f t="shared" si="0"/>
        <v>0</v>
      </c>
      <c r="O20" s="285">
        <f t="shared" si="1"/>
        <v>0</v>
      </c>
    </row>
    <row r="21" spans="2:15" s="120" customFormat="1" x14ac:dyDescent="0.25">
      <c r="B21" s="25"/>
      <c r="C21" s="333" t="s">
        <v>77</v>
      </c>
      <c r="D21" s="277" t="s">
        <v>217</v>
      </c>
      <c r="E21" s="471"/>
      <c r="F21" s="289">
        <v>0</v>
      </c>
      <c r="G21" s="289">
        <v>0</v>
      </c>
      <c r="H21" s="289">
        <v>0</v>
      </c>
      <c r="I21" s="288">
        <v>0</v>
      </c>
      <c r="J21" s="288">
        <v>0</v>
      </c>
      <c r="K21" s="531">
        <v>0</v>
      </c>
      <c r="N21" s="285">
        <f t="shared" si="0"/>
        <v>0</v>
      </c>
      <c r="O21" s="285">
        <f t="shared" si="1"/>
        <v>0</v>
      </c>
    </row>
    <row r="22" spans="2:15" s="120" customFormat="1" x14ac:dyDescent="0.25">
      <c r="B22" s="25"/>
      <c r="C22" s="333" t="s">
        <v>78</v>
      </c>
      <c r="D22" s="276" t="s">
        <v>229</v>
      </c>
      <c r="E22" s="471"/>
      <c r="F22" s="289">
        <v>1264191</v>
      </c>
      <c r="G22" s="289">
        <v>0</v>
      </c>
      <c r="H22" s="289">
        <v>1264191</v>
      </c>
      <c r="I22" s="288">
        <v>1070173</v>
      </c>
      <c r="J22" s="288">
        <v>0</v>
      </c>
      <c r="K22" s="531">
        <v>1070173</v>
      </c>
      <c r="N22" s="285">
        <f t="shared" si="0"/>
        <v>0</v>
      </c>
      <c r="O22" s="285">
        <f t="shared" si="1"/>
        <v>0</v>
      </c>
    </row>
    <row r="23" spans="2:15" s="120" customFormat="1" x14ac:dyDescent="0.25">
      <c r="B23" s="25"/>
      <c r="C23" s="333" t="s">
        <v>182</v>
      </c>
      <c r="D23" s="276" t="s">
        <v>307</v>
      </c>
      <c r="E23" s="471"/>
      <c r="F23" s="289">
        <v>0</v>
      </c>
      <c r="G23" s="289">
        <v>0</v>
      </c>
      <c r="H23" s="289">
        <v>0</v>
      </c>
      <c r="I23" s="288">
        <v>0</v>
      </c>
      <c r="J23" s="288">
        <v>0</v>
      </c>
      <c r="K23" s="531">
        <v>0</v>
      </c>
      <c r="N23" s="285">
        <f t="shared" si="0"/>
        <v>0</v>
      </c>
      <c r="O23" s="285">
        <f t="shared" si="1"/>
        <v>0</v>
      </c>
    </row>
    <row r="24" spans="2:15" s="120" customFormat="1" x14ac:dyDescent="0.25">
      <c r="B24" s="25"/>
      <c r="C24" s="333" t="s">
        <v>233</v>
      </c>
      <c r="D24" s="276" t="s">
        <v>95</v>
      </c>
      <c r="E24" s="471"/>
      <c r="F24" s="289">
        <v>434126</v>
      </c>
      <c r="G24" s="289">
        <v>168193</v>
      </c>
      <c r="H24" s="289">
        <v>602319</v>
      </c>
      <c r="I24" s="288">
        <v>337573</v>
      </c>
      <c r="J24" s="288">
        <v>95000</v>
      </c>
      <c r="K24" s="531">
        <v>432573</v>
      </c>
      <c r="N24" s="285">
        <f t="shared" si="0"/>
        <v>0</v>
      </c>
      <c r="O24" s="285">
        <f t="shared" si="1"/>
        <v>0</v>
      </c>
    </row>
    <row r="25" spans="2:15" s="120" customFormat="1" x14ac:dyDescent="0.25">
      <c r="B25" s="25"/>
      <c r="C25" s="240" t="s">
        <v>79</v>
      </c>
      <c r="D25" s="278" t="s">
        <v>411</v>
      </c>
      <c r="E25" s="471" t="s">
        <v>349</v>
      </c>
      <c r="F25" s="290">
        <v>1310625</v>
      </c>
      <c r="G25" s="290">
        <v>0</v>
      </c>
      <c r="H25" s="290">
        <v>1310625</v>
      </c>
      <c r="I25" s="287">
        <v>778245</v>
      </c>
      <c r="J25" s="287">
        <v>0</v>
      </c>
      <c r="K25" s="530">
        <v>778245</v>
      </c>
      <c r="N25" s="285">
        <f t="shared" si="0"/>
        <v>0</v>
      </c>
      <c r="O25" s="285">
        <f t="shared" si="1"/>
        <v>0</v>
      </c>
    </row>
    <row r="26" spans="2:15" x14ac:dyDescent="0.25">
      <c r="B26" s="5"/>
      <c r="C26" s="240" t="s">
        <v>80</v>
      </c>
      <c r="D26" s="278" t="s">
        <v>412</v>
      </c>
      <c r="E26" s="471" t="s">
        <v>350</v>
      </c>
      <c r="F26" s="290">
        <v>0</v>
      </c>
      <c r="G26" s="290">
        <v>0</v>
      </c>
      <c r="H26" s="290">
        <v>0</v>
      </c>
      <c r="I26" s="287">
        <v>0</v>
      </c>
      <c r="J26" s="287">
        <v>0</v>
      </c>
      <c r="K26" s="530">
        <v>0</v>
      </c>
      <c r="N26" s="285">
        <f t="shared" si="0"/>
        <v>0</v>
      </c>
      <c r="O26" s="285">
        <f t="shared" si="1"/>
        <v>0</v>
      </c>
    </row>
    <row r="27" spans="2:15" ht="47.25" x14ac:dyDescent="0.25">
      <c r="B27" s="5"/>
      <c r="C27" s="240" t="s">
        <v>81</v>
      </c>
      <c r="D27" s="270" t="s">
        <v>330</v>
      </c>
      <c r="E27" s="471" t="s">
        <v>351</v>
      </c>
      <c r="F27" s="290">
        <v>0</v>
      </c>
      <c r="G27" s="290">
        <v>0</v>
      </c>
      <c r="H27" s="290">
        <v>0</v>
      </c>
      <c r="I27" s="287">
        <v>0</v>
      </c>
      <c r="J27" s="287">
        <v>0</v>
      </c>
      <c r="K27" s="530">
        <v>0</v>
      </c>
      <c r="N27" s="285">
        <f t="shared" si="0"/>
        <v>0</v>
      </c>
      <c r="O27" s="285">
        <f t="shared" si="1"/>
        <v>0</v>
      </c>
    </row>
    <row r="28" spans="2:15" x14ac:dyDescent="0.25">
      <c r="B28" s="5"/>
      <c r="C28" s="333" t="s">
        <v>196</v>
      </c>
      <c r="D28" s="234" t="s">
        <v>394</v>
      </c>
      <c r="E28" s="471"/>
      <c r="F28" s="289">
        <v>0</v>
      </c>
      <c r="G28" s="289">
        <v>0</v>
      </c>
      <c r="H28" s="289">
        <v>0</v>
      </c>
      <c r="I28" s="289">
        <v>0</v>
      </c>
      <c r="J28" s="289">
        <v>0</v>
      </c>
      <c r="K28" s="531">
        <v>0</v>
      </c>
      <c r="N28" s="285">
        <f t="shared" si="0"/>
        <v>0</v>
      </c>
      <c r="O28" s="285">
        <f t="shared" si="1"/>
        <v>0</v>
      </c>
    </row>
    <row r="29" spans="2:15" x14ac:dyDescent="0.25">
      <c r="B29" s="5"/>
      <c r="C29" s="333" t="s">
        <v>197</v>
      </c>
      <c r="D29" s="234" t="s">
        <v>306</v>
      </c>
      <c r="E29" s="471"/>
      <c r="F29" s="289">
        <v>0</v>
      </c>
      <c r="G29" s="289">
        <v>0</v>
      </c>
      <c r="H29" s="289">
        <v>0</v>
      </c>
      <c r="I29" s="289">
        <v>0</v>
      </c>
      <c r="J29" s="289">
        <v>0</v>
      </c>
      <c r="K29" s="531">
        <v>0</v>
      </c>
      <c r="N29" s="285">
        <f t="shared" si="0"/>
        <v>0</v>
      </c>
      <c r="O29" s="285">
        <f t="shared" si="1"/>
        <v>0</v>
      </c>
    </row>
    <row r="30" spans="2:15" x14ac:dyDescent="0.25">
      <c r="B30" s="5"/>
      <c r="C30" s="240" t="s">
        <v>82</v>
      </c>
      <c r="D30" s="278" t="s">
        <v>413</v>
      </c>
      <c r="E30" s="471" t="s">
        <v>352</v>
      </c>
      <c r="F30" s="290">
        <v>0</v>
      </c>
      <c r="G30" s="290">
        <v>10718428</v>
      </c>
      <c r="H30" s="290">
        <v>10718428</v>
      </c>
      <c r="I30" s="287">
        <v>0</v>
      </c>
      <c r="J30" s="287">
        <v>8824389</v>
      </c>
      <c r="K30" s="530">
        <v>8824389</v>
      </c>
      <c r="N30" s="285">
        <f t="shared" si="0"/>
        <v>0</v>
      </c>
      <c r="O30" s="285">
        <f t="shared" si="1"/>
        <v>0</v>
      </c>
    </row>
    <row r="31" spans="2:15" x14ac:dyDescent="0.25">
      <c r="B31" s="5"/>
      <c r="C31" s="333" t="s">
        <v>231</v>
      </c>
      <c r="D31" s="279" t="s">
        <v>228</v>
      </c>
      <c r="E31" s="471"/>
      <c r="F31" s="289">
        <v>0</v>
      </c>
      <c r="G31" s="289">
        <v>10718428</v>
      </c>
      <c r="H31" s="289">
        <v>10718428</v>
      </c>
      <c r="I31" s="289">
        <v>0</v>
      </c>
      <c r="J31" s="289">
        <v>8824389</v>
      </c>
      <c r="K31" s="531">
        <v>8824389</v>
      </c>
      <c r="N31" s="285">
        <f t="shared" si="0"/>
        <v>0</v>
      </c>
      <c r="O31" s="285">
        <f t="shared" si="1"/>
        <v>0</v>
      </c>
    </row>
    <row r="32" spans="2:15" x14ac:dyDescent="0.25">
      <c r="B32" s="5"/>
      <c r="C32" s="333" t="s">
        <v>232</v>
      </c>
      <c r="D32" s="279" t="s">
        <v>414</v>
      </c>
      <c r="E32" s="471"/>
      <c r="F32" s="289">
        <v>0</v>
      </c>
      <c r="G32" s="289">
        <v>0</v>
      </c>
      <c r="H32" s="289">
        <v>0</v>
      </c>
      <c r="I32" s="288">
        <v>0</v>
      </c>
      <c r="J32" s="288">
        <v>0</v>
      </c>
      <c r="K32" s="531">
        <v>0</v>
      </c>
      <c r="N32" s="285">
        <f t="shared" si="0"/>
        <v>0</v>
      </c>
      <c r="O32" s="285">
        <f t="shared" si="1"/>
        <v>0</v>
      </c>
    </row>
    <row r="33" spans="2:15" s="123" customFormat="1" x14ac:dyDescent="0.25">
      <c r="B33" s="122"/>
      <c r="C33" s="328" t="s">
        <v>83</v>
      </c>
      <c r="D33" s="280" t="s">
        <v>415</v>
      </c>
      <c r="E33" s="471" t="s">
        <v>353</v>
      </c>
      <c r="F33" s="290">
        <v>28498799</v>
      </c>
      <c r="G33" s="536">
        <v>6296145</v>
      </c>
      <c r="H33" s="290">
        <v>34794944</v>
      </c>
      <c r="I33" s="287">
        <v>10712191</v>
      </c>
      <c r="J33" s="295">
        <v>2969626</v>
      </c>
      <c r="K33" s="530">
        <v>13681817</v>
      </c>
      <c r="N33" s="285">
        <f t="shared" si="0"/>
        <v>0</v>
      </c>
      <c r="O33" s="285">
        <f t="shared" si="1"/>
        <v>0</v>
      </c>
    </row>
    <row r="34" spans="2:15" s="123" customFormat="1" x14ac:dyDescent="0.25">
      <c r="B34" s="122"/>
      <c r="C34" s="240" t="s">
        <v>84</v>
      </c>
      <c r="D34" s="278" t="s">
        <v>559</v>
      </c>
      <c r="E34" s="471" t="s">
        <v>354</v>
      </c>
      <c r="F34" s="290">
        <v>30540666</v>
      </c>
      <c r="G34" s="536">
        <v>22493</v>
      </c>
      <c r="H34" s="290">
        <v>30563159</v>
      </c>
      <c r="I34" s="287">
        <v>24552741</v>
      </c>
      <c r="J34" s="295">
        <v>172316</v>
      </c>
      <c r="K34" s="530">
        <v>24725057</v>
      </c>
      <c r="N34" s="285">
        <f t="shared" si="0"/>
        <v>0</v>
      </c>
      <c r="O34" s="285">
        <f t="shared" si="1"/>
        <v>0</v>
      </c>
    </row>
    <row r="35" spans="2:15" s="123" customFormat="1" x14ac:dyDescent="0.25">
      <c r="B35" s="122"/>
      <c r="C35" s="332" t="s">
        <v>215</v>
      </c>
      <c r="D35" s="276" t="s">
        <v>96</v>
      </c>
      <c r="E35" s="471"/>
      <c r="F35" s="289">
        <v>2600000</v>
      </c>
      <c r="G35" s="537">
        <v>0</v>
      </c>
      <c r="H35" s="289">
        <v>2600000</v>
      </c>
      <c r="I35" s="288">
        <v>2600000</v>
      </c>
      <c r="J35" s="293">
        <v>0</v>
      </c>
      <c r="K35" s="531">
        <v>2600000</v>
      </c>
      <c r="N35" s="285">
        <f t="shared" si="0"/>
        <v>0</v>
      </c>
      <c r="O35" s="285">
        <f t="shared" si="1"/>
        <v>0</v>
      </c>
    </row>
    <row r="36" spans="2:15" x14ac:dyDescent="0.25">
      <c r="B36" s="5"/>
      <c r="C36" s="332" t="s">
        <v>216</v>
      </c>
      <c r="D36" s="276" t="s">
        <v>97</v>
      </c>
      <c r="E36" s="471"/>
      <c r="F36" s="289">
        <v>-92</v>
      </c>
      <c r="G36" s="537">
        <v>0</v>
      </c>
      <c r="H36" s="289">
        <v>-92</v>
      </c>
      <c r="I36" s="288">
        <v>-92</v>
      </c>
      <c r="J36" s="293">
        <v>0</v>
      </c>
      <c r="K36" s="531">
        <v>-92</v>
      </c>
      <c r="N36" s="285">
        <f t="shared" si="0"/>
        <v>0</v>
      </c>
      <c r="O36" s="285">
        <f t="shared" si="1"/>
        <v>0</v>
      </c>
    </row>
    <row r="37" spans="2:15" x14ac:dyDescent="0.25">
      <c r="B37" s="5"/>
      <c r="C37" s="332" t="s">
        <v>234</v>
      </c>
      <c r="D37" s="281" t="s">
        <v>98</v>
      </c>
      <c r="E37" s="471"/>
      <c r="F37" s="537">
        <v>0</v>
      </c>
      <c r="G37" s="537">
        <v>0</v>
      </c>
      <c r="H37" s="289">
        <v>0</v>
      </c>
      <c r="I37" s="293">
        <v>0</v>
      </c>
      <c r="J37" s="293">
        <v>0</v>
      </c>
      <c r="K37" s="531">
        <v>0</v>
      </c>
      <c r="L37" s="124"/>
      <c r="N37" s="285">
        <f t="shared" si="0"/>
        <v>0</v>
      </c>
      <c r="O37" s="285">
        <f t="shared" si="1"/>
        <v>0</v>
      </c>
    </row>
    <row r="38" spans="2:15" x14ac:dyDescent="0.25">
      <c r="B38" s="5"/>
      <c r="C38" s="332" t="s">
        <v>235</v>
      </c>
      <c r="D38" s="281" t="s">
        <v>99</v>
      </c>
      <c r="E38" s="471"/>
      <c r="F38" s="289">
        <v>0</v>
      </c>
      <c r="G38" s="537">
        <v>0</v>
      </c>
      <c r="H38" s="289">
        <v>0</v>
      </c>
      <c r="I38" s="288">
        <v>0</v>
      </c>
      <c r="J38" s="293">
        <v>0</v>
      </c>
      <c r="K38" s="531">
        <v>0</v>
      </c>
      <c r="N38" s="285">
        <f t="shared" si="0"/>
        <v>0</v>
      </c>
      <c r="O38" s="285">
        <f t="shared" si="1"/>
        <v>0</v>
      </c>
    </row>
    <row r="39" spans="2:15" x14ac:dyDescent="0.25">
      <c r="B39" s="5"/>
      <c r="C39" s="332" t="s">
        <v>236</v>
      </c>
      <c r="D39" s="281" t="s">
        <v>100</v>
      </c>
      <c r="E39" s="471"/>
      <c r="F39" s="289">
        <v>-92</v>
      </c>
      <c r="G39" s="289">
        <v>0</v>
      </c>
      <c r="H39" s="289">
        <v>-92</v>
      </c>
      <c r="I39" s="288">
        <v>-92</v>
      </c>
      <c r="J39" s="288">
        <v>0</v>
      </c>
      <c r="K39" s="531">
        <v>-92</v>
      </c>
      <c r="N39" s="285">
        <f t="shared" si="0"/>
        <v>0</v>
      </c>
      <c r="O39" s="285">
        <f t="shared" si="1"/>
        <v>0</v>
      </c>
    </row>
    <row r="40" spans="2:15" ht="30" x14ac:dyDescent="0.25">
      <c r="B40" s="5"/>
      <c r="C40" s="332" t="s">
        <v>237</v>
      </c>
      <c r="D40" s="281" t="s">
        <v>416</v>
      </c>
      <c r="E40" s="471"/>
      <c r="F40" s="289">
        <v>6712880</v>
      </c>
      <c r="G40" s="289">
        <v>0</v>
      </c>
      <c r="H40" s="289">
        <v>6712880</v>
      </c>
      <c r="I40" s="288">
        <v>5888583</v>
      </c>
      <c r="J40" s="288">
        <v>0</v>
      </c>
      <c r="K40" s="531">
        <v>5888583</v>
      </c>
      <c r="N40" s="285">
        <f t="shared" si="0"/>
        <v>0</v>
      </c>
      <c r="O40" s="285">
        <f t="shared" si="1"/>
        <v>0</v>
      </c>
    </row>
    <row r="41" spans="2:15" ht="30" x14ac:dyDescent="0.25">
      <c r="B41" s="5"/>
      <c r="C41" s="332" t="s">
        <v>238</v>
      </c>
      <c r="D41" s="281" t="s">
        <v>417</v>
      </c>
      <c r="E41" s="471"/>
      <c r="F41" s="289">
        <v>80957</v>
      </c>
      <c r="G41" s="289">
        <v>22493</v>
      </c>
      <c r="H41" s="289">
        <v>103450</v>
      </c>
      <c r="I41" s="288">
        <v>-260772</v>
      </c>
      <c r="J41" s="288">
        <v>172316</v>
      </c>
      <c r="K41" s="531">
        <v>-88456</v>
      </c>
      <c r="N41" s="285">
        <f t="shared" si="0"/>
        <v>0</v>
      </c>
      <c r="O41" s="285">
        <f t="shared" si="1"/>
        <v>0</v>
      </c>
    </row>
    <row r="42" spans="2:15" x14ac:dyDescent="0.25">
      <c r="B42" s="5"/>
      <c r="C42" s="332" t="s">
        <v>418</v>
      </c>
      <c r="D42" s="276" t="s">
        <v>101</v>
      </c>
      <c r="E42" s="471"/>
      <c r="F42" s="289">
        <v>16325022</v>
      </c>
      <c r="G42" s="289">
        <v>0</v>
      </c>
      <c r="H42" s="289">
        <v>16325022</v>
      </c>
      <c r="I42" s="288">
        <v>12542484</v>
      </c>
      <c r="J42" s="288">
        <v>0</v>
      </c>
      <c r="K42" s="531">
        <v>12542484</v>
      </c>
      <c r="N42" s="285">
        <f t="shared" si="0"/>
        <v>0</v>
      </c>
      <c r="O42" s="285">
        <f t="shared" si="1"/>
        <v>0</v>
      </c>
    </row>
    <row r="43" spans="2:15" x14ac:dyDescent="0.25">
      <c r="B43" s="5"/>
      <c r="C43" s="332" t="s">
        <v>419</v>
      </c>
      <c r="D43" s="281" t="s">
        <v>102</v>
      </c>
      <c r="E43" s="471"/>
      <c r="F43" s="289">
        <v>522535</v>
      </c>
      <c r="G43" s="289">
        <v>0</v>
      </c>
      <c r="H43" s="289">
        <v>522535</v>
      </c>
      <c r="I43" s="288">
        <v>522535</v>
      </c>
      <c r="J43" s="288">
        <v>0</v>
      </c>
      <c r="K43" s="531">
        <v>522535</v>
      </c>
      <c r="N43" s="285">
        <f t="shared" si="0"/>
        <v>0</v>
      </c>
      <c r="O43" s="285">
        <f t="shared" si="1"/>
        <v>0</v>
      </c>
    </row>
    <row r="44" spans="2:15" x14ac:dyDescent="0.25">
      <c r="B44" s="5"/>
      <c r="C44" s="332" t="s">
        <v>420</v>
      </c>
      <c r="D44" s="281" t="s">
        <v>103</v>
      </c>
      <c r="E44" s="471"/>
      <c r="F44" s="289">
        <v>0</v>
      </c>
      <c r="G44" s="289">
        <v>0</v>
      </c>
      <c r="H44" s="289">
        <v>0</v>
      </c>
      <c r="I44" s="288">
        <v>0</v>
      </c>
      <c r="J44" s="288">
        <v>0</v>
      </c>
      <c r="K44" s="531">
        <v>0</v>
      </c>
      <c r="N44" s="285">
        <f t="shared" si="0"/>
        <v>0</v>
      </c>
      <c r="O44" s="285">
        <f t="shared" si="1"/>
        <v>0</v>
      </c>
    </row>
    <row r="45" spans="2:15" x14ac:dyDescent="0.25">
      <c r="B45" s="5"/>
      <c r="C45" s="332" t="s">
        <v>421</v>
      </c>
      <c r="D45" s="281" t="s">
        <v>104</v>
      </c>
      <c r="E45" s="471"/>
      <c r="F45" s="289">
        <v>15695230</v>
      </c>
      <c r="G45" s="289">
        <v>0</v>
      </c>
      <c r="H45" s="289">
        <v>15695230</v>
      </c>
      <c r="I45" s="288">
        <v>11917214</v>
      </c>
      <c r="J45" s="288">
        <v>0</v>
      </c>
      <c r="K45" s="531">
        <v>11917214</v>
      </c>
      <c r="N45" s="285">
        <f t="shared" si="0"/>
        <v>0</v>
      </c>
      <c r="O45" s="285">
        <f t="shared" si="1"/>
        <v>0</v>
      </c>
    </row>
    <row r="46" spans="2:15" s="123" customFormat="1" x14ac:dyDescent="0.25">
      <c r="B46" s="122"/>
      <c r="C46" s="332" t="s">
        <v>422</v>
      </c>
      <c r="D46" s="281" t="s">
        <v>105</v>
      </c>
      <c r="E46" s="471"/>
      <c r="F46" s="289">
        <v>107257</v>
      </c>
      <c r="G46" s="289">
        <v>0</v>
      </c>
      <c r="H46" s="289">
        <v>107257</v>
      </c>
      <c r="I46" s="288">
        <v>102735</v>
      </c>
      <c r="J46" s="288">
        <v>0</v>
      </c>
      <c r="K46" s="531">
        <v>102735</v>
      </c>
      <c r="N46" s="285">
        <f t="shared" si="0"/>
        <v>0</v>
      </c>
      <c r="O46" s="285">
        <f t="shared" si="1"/>
        <v>0</v>
      </c>
    </row>
    <row r="47" spans="2:15" x14ac:dyDescent="0.25">
      <c r="B47" s="5"/>
      <c r="C47" s="332" t="s">
        <v>423</v>
      </c>
      <c r="D47" s="276" t="s">
        <v>106</v>
      </c>
      <c r="E47" s="471"/>
      <c r="F47" s="289">
        <v>4821899</v>
      </c>
      <c r="G47" s="289">
        <v>0</v>
      </c>
      <c r="H47" s="289">
        <v>4821899</v>
      </c>
      <c r="I47" s="288">
        <v>3782538</v>
      </c>
      <c r="J47" s="288">
        <v>0</v>
      </c>
      <c r="K47" s="531">
        <v>3782538</v>
      </c>
      <c r="N47" s="285">
        <f t="shared" si="0"/>
        <v>0</v>
      </c>
      <c r="O47" s="285">
        <f t="shared" si="1"/>
        <v>0</v>
      </c>
    </row>
    <row r="48" spans="2:15" s="123" customFormat="1" x14ac:dyDescent="0.25">
      <c r="B48" s="122"/>
      <c r="C48" s="332" t="s">
        <v>424</v>
      </c>
      <c r="D48" s="282" t="s">
        <v>425</v>
      </c>
      <c r="E48" s="471"/>
      <c r="F48" s="289">
        <v>0</v>
      </c>
      <c r="G48" s="289">
        <v>0</v>
      </c>
      <c r="H48" s="289">
        <v>0</v>
      </c>
      <c r="I48" s="288">
        <v>0</v>
      </c>
      <c r="J48" s="288">
        <v>0</v>
      </c>
      <c r="K48" s="531">
        <v>0</v>
      </c>
      <c r="N48" s="285">
        <f t="shared" si="0"/>
        <v>0</v>
      </c>
      <c r="O48" s="285">
        <f t="shared" si="1"/>
        <v>0</v>
      </c>
    </row>
    <row r="49" spans="2:15" x14ac:dyDescent="0.25">
      <c r="B49" s="5"/>
      <c r="C49" s="332" t="s">
        <v>426</v>
      </c>
      <c r="D49" s="282" t="s">
        <v>427</v>
      </c>
      <c r="E49" s="471"/>
      <c r="F49" s="289">
        <v>4821899</v>
      </c>
      <c r="G49" s="289">
        <v>0</v>
      </c>
      <c r="H49" s="289">
        <v>4821899</v>
      </c>
      <c r="I49" s="288">
        <v>3782538</v>
      </c>
      <c r="J49" s="288">
        <v>0</v>
      </c>
      <c r="K49" s="531">
        <v>3782538</v>
      </c>
      <c r="N49" s="285">
        <f t="shared" si="0"/>
        <v>0</v>
      </c>
      <c r="O49" s="285">
        <f t="shared" si="1"/>
        <v>0</v>
      </c>
    </row>
    <row r="50" spans="2:15" x14ac:dyDescent="0.25">
      <c r="B50" s="5"/>
      <c r="C50" s="332" t="s">
        <v>428</v>
      </c>
      <c r="D50" s="277" t="s">
        <v>429</v>
      </c>
      <c r="E50" s="472"/>
      <c r="F50" s="289">
        <v>0</v>
      </c>
      <c r="G50" s="289">
        <v>0</v>
      </c>
      <c r="H50" s="289">
        <v>0</v>
      </c>
      <c r="I50" s="288">
        <v>0</v>
      </c>
      <c r="J50" s="288">
        <v>0</v>
      </c>
      <c r="K50" s="531">
        <v>0</v>
      </c>
      <c r="N50" s="285">
        <f t="shared" si="0"/>
        <v>0</v>
      </c>
      <c r="O50" s="285">
        <f t="shared" si="1"/>
        <v>0</v>
      </c>
    </row>
    <row r="51" spans="2:15" x14ac:dyDescent="0.25">
      <c r="B51" s="5"/>
      <c r="C51" s="242"/>
      <c r="D51" s="277"/>
      <c r="E51" s="471"/>
      <c r="F51" s="289"/>
      <c r="G51" s="289"/>
      <c r="H51" s="289"/>
      <c r="I51" s="288"/>
      <c r="J51" s="288"/>
      <c r="K51" s="531"/>
      <c r="N51" s="285">
        <f t="shared" si="0"/>
        <v>0</v>
      </c>
      <c r="O51" s="285">
        <f t="shared" si="1"/>
        <v>0</v>
      </c>
    </row>
    <row r="52" spans="2:15" x14ac:dyDescent="0.25">
      <c r="B52" s="26"/>
      <c r="C52" s="243"/>
      <c r="D52" s="283" t="s">
        <v>430</v>
      </c>
      <c r="E52" s="473"/>
      <c r="F52" s="538">
        <v>216311849</v>
      </c>
      <c r="G52" s="538">
        <v>174120232</v>
      </c>
      <c r="H52" s="539">
        <v>390432081</v>
      </c>
      <c r="I52" s="292">
        <v>180762686</v>
      </c>
      <c r="J52" s="292">
        <v>109377401</v>
      </c>
      <c r="K52" s="223">
        <v>290140087</v>
      </c>
      <c r="N52" s="285">
        <f t="shared" si="0"/>
        <v>0</v>
      </c>
      <c r="O52" s="285">
        <f t="shared" si="1"/>
        <v>0</v>
      </c>
    </row>
    <row r="53" spans="2:15" x14ac:dyDescent="0.25">
      <c r="B53" s="7"/>
      <c r="C53" s="10"/>
      <c r="D53" s="11"/>
      <c r="F53" s="125"/>
      <c r="H53" s="104"/>
    </row>
    <row r="54" spans="2:15" x14ac:dyDescent="0.25">
      <c r="B54" s="557"/>
      <c r="C54" s="557"/>
      <c r="D54" s="557"/>
      <c r="E54" s="557"/>
      <c r="F54" s="557"/>
      <c r="G54" s="557"/>
      <c r="H54" s="557"/>
      <c r="I54" s="557"/>
      <c r="J54" s="557"/>
      <c r="K54" s="557"/>
    </row>
    <row r="56" spans="2:15" x14ac:dyDescent="0.25">
      <c r="F56" s="284">
        <f t="shared" ref="F56:K56" si="2">+F16-SUM(F17:F18)</f>
        <v>0</v>
      </c>
      <c r="G56" s="284">
        <f t="shared" si="2"/>
        <v>0</v>
      </c>
      <c r="H56" s="284">
        <f t="shared" si="2"/>
        <v>0</v>
      </c>
      <c r="I56" s="284">
        <f t="shared" si="2"/>
        <v>0</v>
      </c>
      <c r="J56" s="284">
        <f t="shared" si="2"/>
        <v>0</v>
      </c>
      <c r="K56" s="284">
        <f t="shared" si="2"/>
        <v>0</v>
      </c>
    </row>
    <row r="57" spans="2:15" x14ac:dyDescent="0.25">
      <c r="F57" s="284">
        <f>+F20-SUM(F21:F24)</f>
        <v>0</v>
      </c>
      <c r="G57" s="284">
        <f t="shared" ref="G57:K57" si="3">+G20-SUM(G21:G24)</f>
        <v>0</v>
      </c>
      <c r="H57" s="284">
        <f t="shared" si="3"/>
        <v>0</v>
      </c>
      <c r="I57" s="284">
        <f t="shared" si="3"/>
        <v>0</v>
      </c>
      <c r="J57" s="284">
        <f t="shared" si="3"/>
        <v>0</v>
      </c>
      <c r="K57" s="284">
        <f t="shared" si="3"/>
        <v>0</v>
      </c>
    </row>
    <row r="58" spans="2:15" x14ac:dyDescent="0.25">
      <c r="F58" s="284">
        <f>+F27-SUM(F28:F29)</f>
        <v>0</v>
      </c>
      <c r="G58" s="284">
        <f t="shared" ref="G58:K58" si="4">+G27-SUM(G28:G29)</f>
        <v>0</v>
      </c>
      <c r="H58" s="284">
        <f t="shared" si="4"/>
        <v>0</v>
      </c>
      <c r="I58" s="284">
        <f t="shared" si="4"/>
        <v>0</v>
      </c>
      <c r="J58" s="284">
        <f t="shared" si="4"/>
        <v>0</v>
      </c>
      <c r="K58" s="284">
        <f t="shared" si="4"/>
        <v>0</v>
      </c>
    </row>
    <row r="59" spans="2:15" x14ac:dyDescent="0.25">
      <c r="F59" s="284">
        <f>+F30-SUM(F31:F32)</f>
        <v>0</v>
      </c>
      <c r="G59" s="284">
        <f t="shared" ref="G59:K59" si="5">+G30-SUM(G31:G32)</f>
        <v>0</v>
      </c>
      <c r="H59" s="284">
        <f t="shared" si="5"/>
        <v>0</v>
      </c>
      <c r="I59" s="284">
        <f t="shared" si="5"/>
        <v>0</v>
      </c>
      <c r="J59" s="284">
        <f t="shared" si="5"/>
        <v>0</v>
      </c>
      <c r="K59" s="284">
        <f t="shared" si="5"/>
        <v>0</v>
      </c>
    </row>
    <row r="60" spans="2:15" x14ac:dyDescent="0.25">
      <c r="F60" s="284">
        <f>+F34-F35-F36-F40-F41-F42-F47-F50</f>
        <v>0</v>
      </c>
      <c r="G60" s="284">
        <f t="shared" ref="G60:K60" si="6">+G34-G35-G36-G40-G41-G42-G47-G50</f>
        <v>0</v>
      </c>
      <c r="H60" s="284">
        <f t="shared" si="6"/>
        <v>0</v>
      </c>
      <c r="I60" s="284">
        <f t="shared" si="6"/>
        <v>0</v>
      </c>
      <c r="J60" s="284">
        <f t="shared" si="6"/>
        <v>0</v>
      </c>
      <c r="K60" s="284">
        <f t="shared" si="6"/>
        <v>0</v>
      </c>
    </row>
    <row r="61" spans="2:15" x14ac:dyDescent="0.25">
      <c r="F61" s="284">
        <f>+F36-SUM(F37:F39)</f>
        <v>0</v>
      </c>
      <c r="G61" s="284">
        <f t="shared" ref="G61:K61" si="7">+G36-SUM(G37:G39)</f>
        <v>0</v>
      </c>
      <c r="H61" s="284">
        <f t="shared" si="7"/>
        <v>0</v>
      </c>
      <c r="I61" s="284">
        <f t="shared" si="7"/>
        <v>0</v>
      </c>
      <c r="J61" s="284">
        <f t="shared" si="7"/>
        <v>0</v>
      </c>
      <c r="K61" s="284">
        <f t="shared" si="7"/>
        <v>0</v>
      </c>
    </row>
    <row r="62" spans="2:15" x14ac:dyDescent="0.25">
      <c r="F62" s="284">
        <f>+F42-SUM(F43:F46)</f>
        <v>0</v>
      </c>
      <c r="G62" s="284">
        <f t="shared" ref="G62:K62" si="8">+G42-SUM(G43:G46)</f>
        <v>0</v>
      </c>
      <c r="H62" s="284">
        <f t="shared" si="8"/>
        <v>0</v>
      </c>
      <c r="I62" s="284">
        <f t="shared" si="8"/>
        <v>0</v>
      </c>
      <c r="J62" s="284">
        <f t="shared" si="8"/>
        <v>0</v>
      </c>
      <c r="K62" s="284">
        <f t="shared" si="8"/>
        <v>0</v>
      </c>
    </row>
    <row r="63" spans="2:15" x14ac:dyDescent="0.25">
      <c r="F63" s="284">
        <f>+F47-SUM(F48:F49)</f>
        <v>0</v>
      </c>
      <c r="G63" s="284">
        <f t="shared" ref="G63:K63" si="9">+G47-SUM(G48:G49)</f>
        <v>0</v>
      </c>
      <c r="H63" s="284">
        <f t="shared" si="9"/>
        <v>0</v>
      </c>
      <c r="I63" s="284">
        <f t="shared" si="9"/>
        <v>0</v>
      </c>
      <c r="J63" s="284">
        <f t="shared" si="9"/>
        <v>0</v>
      </c>
      <c r="K63" s="284">
        <f t="shared" si="9"/>
        <v>0</v>
      </c>
    </row>
    <row r="64" spans="2:15" x14ac:dyDescent="0.25">
      <c r="F64" s="284">
        <f t="shared" ref="F64:K64" si="10">+F52-(+F11+F12+F13+F14+F15+F16+F19+F20+F25+F26+F27+F30+F33+F34)</f>
        <v>0</v>
      </c>
      <c r="G64" s="284">
        <f t="shared" si="10"/>
        <v>0</v>
      </c>
      <c r="H64" s="284">
        <f t="shared" si="10"/>
        <v>0</v>
      </c>
      <c r="I64" s="284">
        <f t="shared" si="10"/>
        <v>0</v>
      </c>
      <c r="J64" s="284">
        <f t="shared" si="10"/>
        <v>0</v>
      </c>
      <c r="K64" s="284">
        <f t="shared" si="10"/>
        <v>0</v>
      </c>
    </row>
  </sheetData>
  <mergeCells count="7">
    <mergeCell ref="B2:K2"/>
    <mergeCell ref="B54:K54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8" orientation="portrait" r:id="rId1"/>
  <headerFooter alignWithMargins="0">
    <oddFooter>&amp;C&amp;"Times New Roman,Regular"&amp;11Ekteki dipnotlar bu finansal tabloların tamamlayıcısıdır.
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ColWidth="9.140625" defaultRowHeight="12.75" x14ac:dyDescent="0.2"/>
  <cols>
    <col min="1" max="1" width="3" style="130" customWidth="1"/>
    <col min="2" max="2" width="9.140625" style="130"/>
    <col min="3" max="3" width="72.5703125" style="130" bestFit="1" customWidth="1"/>
    <col min="4" max="4" width="8.28515625" style="474" customWidth="1"/>
    <col min="5" max="10" width="16.7109375" style="130" customWidth="1"/>
    <col min="11" max="16384" width="9.140625" style="130"/>
  </cols>
  <sheetData>
    <row r="1" spans="1:11" x14ac:dyDescent="0.2">
      <c r="A1" s="127"/>
      <c r="B1" s="127"/>
      <c r="C1" s="128"/>
      <c r="D1" s="128"/>
      <c r="E1" s="415"/>
      <c r="F1" s="129"/>
      <c r="G1" s="416"/>
      <c r="H1" s="415"/>
      <c r="I1" s="129"/>
      <c r="J1" s="416"/>
    </row>
    <row r="2" spans="1:11" ht="16.5" customHeight="1" x14ac:dyDescent="0.25">
      <c r="A2" s="131"/>
      <c r="B2" s="584" t="s">
        <v>595</v>
      </c>
      <c r="C2" s="585"/>
      <c r="D2" s="132"/>
      <c r="E2" s="590" t="s">
        <v>358</v>
      </c>
      <c r="F2" s="590"/>
      <c r="G2" s="590"/>
      <c r="H2" s="590" t="s">
        <v>358</v>
      </c>
      <c r="I2" s="590"/>
      <c r="J2" s="590"/>
    </row>
    <row r="3" spans="1:11" ht="16.5" customHeight="1" x14ac:dyDescent="0.2">
      <c r="A3" s="131"/>
      <c r="B3" s="586"/>
      <c r="C3" s="585"/>
      <c r="D3" s="132"/>
      <c r="E3" s="587" t="s">
        <v>107</v>
      </c>
      <c r="F3" s="588"/>
      <c r="G3" s="588"/>
      <c r="H3" s="587" t="s">
        <v>108</v>
      </c>
      <c r="I3" s="588"/>
      <c r="J3" s="589"/>
    </row>
    <row r="4" spans="1:11" ht="16.5" customHeight="1" x14ac:dyDescent="0.2">
      <c r="A4" s="131"/>
      <c r="B4" s="297"/>
      <c r="C4" s="296"/>
      <c r="D4" s="132"/>
      <c r="E4" s="579" t="s">
        <v>305</v>
      </c>
      <c r="F4" s="580"/>
      <c r="G4" s="581"/>
      <c r="H4" s="581" t="s">
        <v>305</v>
      </c>
      <c r="I4" s="582"/>
      <c r="J4" s="583"/>
    </row>
    <row r="5" spans="1:11" ht="15.75" x14ac:dyDescent="0.25">
      <c r="A5" s="133"/>
      <c r="B5" s="142"/>
      <c r="C5" s="171"/>
      <c r="D5" s="18"/>
      <c r="E5" s="459"/>
      <c r="F5" s="89" t="s">
        <v>602</v>
      </c>
      <c r="G5" s="523"/>
      <c r="H5" s="522"/>
      <c r="I5" s="89" t="s">
        <v>599</v>
      </c>
      <c r="J5" s="466"/>
      <c r="K5" s="15"/>
    </row>
    <row r="6" spans="1:11" ht="9.9499999999999993" customHeight="1" x14ac:dyDescent="0.25">
      <c r="A6" s="131"/>
      <c r="B6" s="142"/>
      <c r="C6" s="171"/>
      <c r="D6" s="170"/>
      <c r="E6" s="524"/>
      <c r="F6" s="463"/>
      <c r="G6" s="525"/>
      <c r="H6" s="460"/>
      <c r="I6" s="463"/>
      <c r="J6" s="467"/>
      <c r="K6" s="15"/>
    </row>
    <row r="7" spans="1:11" ht="15.75" x14ac:dyDescent="0.2">
      <c r="A7" s="131"/>
      <c r="B7" s="131"/>
      <c r="C7" s="135"/>
      <c r="D7" s="136" t="s">
        <v>2</v>
      </c>
      <c r="E7" s="464" t="s">
        <v>183</v>
      </c>
      <c r="F7" s="464" t="s">
        <v>71</v>
      </c>
      <c r="G7" s="464" t="s">
        <v>109</v>
      </c>
      <c r="H7" s="461" t="s">
        <v>183</v>
      </c>
      <c r="I7" s="464" t="s">
        <v>71</v>
      </c>
      <c r="J7" s="468" t="s">
        <v>109</v>
      </c>
      <c r="K7" s="137"/>
    </row>
    <row r="8" spans="1:11" ht="15.75" x14ac:dyDescent="0.25">
      <c r="A8" s="133"/>
      <c r="B8" s="133"/>
      <c r="C8" s="134"/>
      <c r="D8" s="168" t="s">
        <v>362</v>
      </c>
      <c r="E8" s="465"/>
      <c r="F8" s="465"/>
      <c r="G8" s="465"/>
      <c r="H8" s="462"/>
      <c r="I8" s="465"/>
      <c r="J8" s="469"/>
    </row>
    <row r="9" spans="1:11" ht="15.75" x14ac:dyDescent="0.25">
      <c r="A9" s="131"/>
      <c r="B9" s="356" t="s">
        <v>110</v>
      </c>
      <c r="C9" s="9"/>
      <c r="D9" s="546"/>
      <c r="E9" s="541">
        <v>274933128</v>
      </c>
      <c r="F9" s="541">
        <v>441497219</v>
      </c>
      <c r="G9" s="541">
        <v>716430347</v>
      </c>
      <c r="H9" s="541">
        <v>169848124</v>
      </c>
      <c r="I9" s="541">
        <v>219771419</v>
      </c>
      <c r="J9" s="541">
        <v>389619543</v>
      </c>
    </row>
    <row r="10" spans="1:11" ht="15.75" x14ac:dyDescent="0.25">
      <c r="A10" s="131"/>
      <c r="B10" s="356" t="s">
        <v>36</v>
      </c>
      <c r="C10" s="9" t="s">
        <v>111</v>
      </c>
      <c r="D10" s="304" t="s">
        <v>343</v>
      </c>
      <c r="E10" s="542">
        <v>33968606</v>
      </c>
      <c r="F10" s="542">
        <v>27966017</v>
      </c>
      <c r="G10" s="542">
        <v>61934623</v>
      </c>
      <c r="H10" s="542">
        <v>27703210</v>
      </c>
      <c r="I10" s="542">
        <v>21206423</v>
      </c>
      <c r="J10" s="542">
        <v>48909633</v>
      </c>
    </row>
    <row r="11" spans="1:11" ht="15.75" x14ac:dyDescent="0.25">
      <c r="A11" s="131"/>
      <c r="B11" s="357" t="s">
        <v>511</v>
      </c>
      <c r="C11" s="7" t="s">
        <v>112</v>
      </c>
      <c r="D11" s="304"/>
      <c r="E11" s="289">
        <v>33576150</v>
      </c>
      <c r="F11" s="289">
        <v>13432596</v>
      </c>
      <c r="G11" s="288">
        <v>47008746</v>
      </c>
      <c r="H11" s="289">
        <v>27350526</v>
      </c>
      <c r="I11" s="289">
        <v>10450001</v>
      </c>
      <c r="J11" s="288">
        <v>37800527</v>
      </c>
    </row>
    <row r="12" spans="1:11" ht="15.75" x14ac:dyDescent="0.25">
      <c r="A12" s="131"/>
      <c r="B12" s="358" t="s">
        <v>512</v>
      </c>
      <c r="C12" s="7" t="s">
        <v>113</v>
      </c>
      <c r="D12" s="305"/>
      <c r="E12" s="289">
        <v>355021</v>
      </c>
      <c r="F12" s="289">
        <v>0</v>
      </c>
      <c r="G12" s="288">
        <v>355021</v>
      </c>
      <c r="H12" s="289">
        <v>313303</v>
      </c>
      <c r="I12" s="289">
        <v>0</v>
      </c>
      <c r="J12" s="288">
        <v>313303</v>
      </c>
    </row>
    <row r="13" spans="1:11" ht="15.75" x14ac:dyDescent="0.25">
      <c r="A13" s="131"/>
      <c r="B13" s="358" t="s">
        <v>513</v>
      </c>
      <c r="C13" s="7" t="s">
        <v>114</v>
      </c>
      <c r="D13" s="305"/>
      <c r="E13" s="289">
        <v>0</v>
      </c>
      <c r="F13" s="289">
        <v>0</v>
      </c>
      <c r="G13" s="288">
        <v>0</v>
      </c>
      <c r="H13" s="289">
        <v>0</v>
      </c>
      <c r="I13" s="289">
        <v>0</v>
      </c>
      <c r="J13" s="288">
        <v>0</v>
      </c>
    </row>
    <row r="14" spans="1:11" ht="15.75" x14ac:dyDescent="0.25">
      <c r="A14" s="131"/>
      <c r="B14" s="359" t="s">
        <v>514</v>
      </c>
      <c r="C14" s="7" t="s">
        <v>115</v>
      </c>
      <c r="D14" s="305"/>
      <c r="E14" s="289">
        <v>33221129</v>
      </c>
      <c r="F14" s="289">
        <v>13432596</v>
      </c>
      <c r="G14" s="288">
        <v>46653725</v>
      </c>
      <c r="H14" s="289">
        <v>27037223</v>
      </c>
      <c r="I14" s="289">
        <v>10450001</v>
      </c>
      <c r="J14" s="288">
        <v>37487224</v>
      </c>
    </row>
    <row r="15" spans="1:11" ht="15.75" x14ac:dyDescent="0.25">
      <c r="A15" s="131"/>
      <c r="B15" s="360" t="s">
        <v>515</v>
      </c>
      <c r="C15" s="7" t="s">
        <v>116</v>
      </c>
      <c r="D15" s="305"/>
      <c r="E15" s="289">
        <v>362978</v>
      </c>
      <c r="F15" s="289">
        <v>616257</v>
      </c>
      <c r="G15" s="288">
        <v>979235</v>
      </c>
      <c r="H15" s="289">
        <v>352684</v>
      </c>
      <c r="I15" s="289">
        <v>566970</v>
      </c>
      <c r="J15" s="288">
        <v>919654</v>
      </c>
    </row>
    <row r="16" spans="1:11" ht="15.75" x14ac:dyDescent="0.25">
      <c r="A16" s="131"/>
      <c r="B16" s="358" t="s">
        <v>516</v>
      </c>
      <c r="C16" s="7" t="s">
        <v>117</v>
      </c>
      <c r="D16" s="305"/>
      <c r="E16" s="289">
        <v>7459</v>
      </c>
      <c r="F16" s="289">
        <v>616257</v>
      </c>
      <c r="G16" s="288">
        <v>623716</v>
      </c>
      <c r="H16" s="289">
        <v>13227</v>
      </c>
      <c r="I16" s="289">
        <v>566970</v>
      </c>
      <c r="J16" s="288">
        <v>580197</v>
      </c>
    </row>
    <row r="17" spans="1:10" ht="15.75" x14ac:dyDescent="0.25">
      <c r="A17" s="131"/>
      <c r="B17" s="358" t="s">
        <v>517</v>
      </c>
      <c r="C17" s="7" t="s">
        <v>118</v>
      </c>
      <c r="D17" s="305"/>
      <c r="E17" s="289">
        <v>355519</v>
      </c>
      <c r="F17" s="289">
        <v>0</v>
      </c>
      <c r="G17" s="288">
        <v>355519</v>
      </c>
      <c r="H17" s="289">
        <v>339457</v>
      </c>
      <c r="I17" s="289">
        <v>0</v>
      </c>
      <c r="J17" s="288">
        <v>339457</v>
      </c>
    </row>
    <row r="18" spans="1:10" ht="15.75" x14ac:dyDescent="0.25">
      <c r="A18" s="131"/>
      <c r="B18" s="360" t="s">
        <v>518</v>
      </c>
      <c r="C18" s="7" t="s">
        <v>119</v>
      </c>
      <c r="D18" s="305"/>
      <c r="E18" s="289">
        <v>29478</v>
      </c>
      <c r="F18" s="289">
        <v>13917164</v>
      </c>
      <c r="G18" s="288">
        <v>13946642</v>
      </c>
      <c r="H18" s="289">
        <v>0</v>
      </c>
      <c r="I18" s="289">
        <v>10189452</v>
      </c>
      <c r="J18" s="288">
        <v>10189452</v>
      </c>
    </row>
    <row r="19" spans="1:10" ht="15.75" x14ac:dyDescent="0.25">
      <c r="A19" s="131"/>
      <c r="B19" s="358" t="s">
        <v>519</v>
      </c>
      <c r="C19" s="7" t="s">
        <v>120</v>
      </c>
      <c r="D19" s="305"/>
      <c r="E19" s="289">
        <v>29478</v>
      </c>
      <c r="F19" s="289">
        <v>13917164</v>
      </c>
      <c r="G19" s="288">
        <v>13946642</v>
      </c>
      <c r="H19" s="289">
        <v>0</v>
      </c>
      <c r="I19" s="289">
        <v>10189452</v>
      </c>
      <c r="J19" s="288">
        <v>10189452</v>
      </c>
    </row>
    <row r="20" spans="1:10" ht="15.75" x14ac:dyDescent="0.25">
      <c r="A20" s="131"/>
      <c r="B20" s="358" t="s">
        <v>520</v>
      </c>
      <c r="C20" s="7" t="s">
        <v>121</v>
      </c>
      <c r="D20" s="305"/>
      <c r="E20" s="289">
        <v>0</v>
      </c>
      <c r="F20" s="289">
        <v>0</v>
      </c>
      <c r="G20" s="288">
        <v>0</v>
      </c>
      <c r="H20" s="289">
        <v>0</v>
      </c>
      <c r="I20" s="289">
        <v>0</v>
      </c>
      <c r="J20" s="288">
        <v>0</v>
      </c>
    </row>
    <row r="21" spans="1:10" ht="15.75" x14ac:dyDescent="0.25">
      <c r="A21" s="131"/>
      <c r="B21" s="360" t="s">
        <v>521</v>
      </c>
      <c r="C21" s="7" t="s">
        <v>122</v>
      </c>
      <c r="D21" s="305"/>
      <c r="E21" s="289">
        <v>0</v>
      </c>
      <c r="F21" s="289">
        <v>0</v>
      </c>
      <c r="G21" s="288">
        <v>0</v>
      </c>
      <c r="H21" s="289">
        <v>0</v>
      </c>
      <c r="I21" s="289">
        <v>0</v>
      </c>
      <c r="J21" s="288">
        <v>0</v>
      </c>
    </row>
    <row r="22" spans="1:10" ht="15.75" x14ac:dyDescent="0.25">
      <c r="A22" s="131"/>
      <c r="B22" s="360" t="s">
        <v>522</v>
      </c>
      <c r="C22" s="7" t="s">
        <v>123</v>
      </c>
      <c r="D22" s="305"/>
      <c r="E22" s="289">
        <v>0</v>
      </c>
      <c r="F22" s="289">
        <v>0</v>
      </c>
      <c r="G22" s="288">
        <v>0</v>
      </c>
      <c r="H22" s="289">
        <v>0</v>
      </c>
      <c r="I22" s="289">
        <v>0</v>
      </c>
      <c r="J22" s="288">
        <v>0</v>
      </c>
    </row>
    <row r="23" spans="1:10" ht="15.75" x14ac:dyDescent="0.25">
      <c r="A23" s="131"/>
      <c r="B23" s="358" t="s">
        <v>523</v>
      </c>
      <c r="C23" s="7" t="s">
        <v>124</v>
      </c>
      <c r="D23" s="305"/>
      <c r="E23" s="289">
        <v>0</v>
      </c>
      <c r="F23" s="289">
        <v>0</v>
      </c>
      <c r="G23" s="288">
        <v>0</v>
      </c>
      <c r="H23" s="289">
        <v>0</v>
      </c>
      <c r="I23" s="289">
        <v>0</v>
      </c>
      <c r="J23" s="288">
        <v>0</v>
      </c>
    </row>
    <row r="24" spans="1:10" ht="15.75" x14ac:dyDescent="0.25">
      <c r="A24" s="131"/>
      <c r="B24" s="358" t="s">
        <v>524</v>
      </c>
      <c r="C24" s="7" t="s">
        <v>125</v>
      </c>
      <c r="D24" s="305"/>
      <c r="E24" s="289">
        <v>0</v>
      </c>
      <c r="F24" s="289">
        <v>0</v>
      </c>
      <c r="G24" s="288">
        <v>0</v>
      </c>
      <c r="H24" s="289">
        <v>0</v>
      </c>
      <c r="I24" s="289">
        <v>0</v>
      </c>
      <c r="J24" s="288">
        <v>0</v>
      </c>
    </row>
    <row r="25" spans="1:10" ht="15.75" x14ac:dyDescent="0.25">
      <c r="A25" s="131"/>
      <c r="B25" s="360" t="s">
        <v>525</v>
      </c>
      <c r="C25" s="7" t="s">
        <v>126</v>
      </c>
      <c r="D25" s="305"/>
      <c r="E25" s="289">
        <v>0</v>
      </c>
      <c r="F25" s="289">
        <v>0</v>
      </c>
      <c r="G25" s="288">
        <v>0</v>
      </c>
      <c r="H25" s="289">
        <v>0</v>
      </c>
      <c r="I25" s="289">
        <v>0</v>
      </c>
      <c r="J25" s="288">
        <v>0</v>
      </c>
    </row>
    <row r="26" spans="1:10" ht="15.75" x14ac:dyDescent="0.25">
      <c r="A26" s="131"/>
      <c r="B26" s="360" t="s">
        <v>526</v>
      </c>
      <c r="C26" s="7" t="s">
        <v>127</v>
      </c>
      <c r="D26" s="305"/>
      <c r="E26" s="289">
        <v>0</v>
      </c>
      <c r="F26" s="289">
        <v>0</v>
      </c>
      <c r="G26" s="288">
        <v>0</v>
      </c>
      <c r="H26" s="289">
        <v>0</v>
      </c>
      <c r="I26" s="289">
        <v>0</v>
      </c>
      <c r="J26" s="288">
        <v>0</v>
      </c>
    </row>
    <row r="27" spans="1:10" ht="15.75" x14ac:dyDescent="0.25">
      <c r="A27" s="5"/>
      <c r="B27" s="356" t="s">
        <v>38</v>
      </c>
      <c r="C27" s="9" t="s">
        <v>128</v>
      </c>
      <c r="D27" s="304" t="s">
        <v>611</v>
      </c>
      <c r="E27" s="542">
        <v>106327645</v>
      </c>
      <c r="F27" s="542">
        <v>24422777</v>
      </c>
      <c r="G27" s="542">
        <v>130750422</v>
      </c>
      <c r="H27" s="542">
        <v>33797244</v>
      </c>
      <c r="I27" s="542">
        <v>13978911</v>
      </c>
      <c r="J27" s="542">
        <v>47776155</v>
      </c>
    </row>
    <row r="28" spans="1:10" ht="15.75" x14ac:dyDescent="0.25">
      <c r="A28" s="5"/>
      <c r="B28" s="360" t="s">
        <v>527</v>
      </c>
      <c r="C28" s="7" t="s">
        <v>129</v>
      </c>
      <c r="D28" s="306"/>
      <c r="E28" s="518">
        <v>106327645</v>
      </c>
      <c r="F28" s="518">
        <v>24422777</v>
      </c>
      <c r="G28" s="518">
        <v>130750422</v>
      </c>
      <c r="H28" s="518">
        <v>33797244</v>
      </c>
      <c r="I28" s="518">
        <v>13978911</v>
      </c>
      <c r="J28" s="518">
        <v>47776155</v>
      </c>
    </row>
    <row r="29" spans="1:10" ht="15.75" x14ac:dyDescent="0.25">
      <c r="A29" s="5"/>
      <c r="B29" s="358" t="s">
        <v>528</v>
      </c>
      <c r="C29" s="7" t="s">
        <v>323</v>
      </c>
      <c r="D29" s="305"/>
      <c r="E29" s="518">
        <v>12776315</v>
      </c>
      <c r="F29" s="543">
        <v>24033210</v>
      </c>
      <c r="G29" s="518">
        <v>36809525</v>
      </c>
      <c r="H29" s="518">
        <v>1007792</v>
      </c>
      <c r="I29" s="543">
        <v>13594459</v>
      </c>
      <c r="J29" s="518">
        <v>14602251</v>
      </c>
    </row>
    <row r="30" spans="1:10" ht="15.75" x14ac:dyDescent="0.25">
      <c r="A30" s="5"/>
      <c r="B30" s="358" t="s">
        <v>529</v>
      </c>
      <c r="C30" s="7" t="s">
        <v>130</v>
      </c>
      <c r="D30" s="305"/>
      <c r="E30" s="289">
        <v>0</v>
      </c>
      <c r="F30" s="289">
        <v>0</v>
      </c>
      <c r="G30" s="288">
        <v>0</v>
      </c>
      <c r="H30" s="289">
        <v>22500</v>
      </c>
      <c r="I30" s="289">
        <v>0</v>
      </c>
      <c r="J30" s="288">
        <v>22500</v>
      </c>
    </row>
    <row r="31" spans="1:10" ht="15.75" x14ac:dyDescent="0.25">
      <c r="A31" s="5"/>
      <c r="B31" s="358" t="s">
        <v>530</v>
      </c>
      <c r="C31" s="7" t="s">
        <v>131</v>
      </c>
      <c r="D31" s="305"/>
      <c r="E31" s="518">
        <v>1504954</v>
      </c>
      <c r="F31" s="288">
        <v>389567</v>
      </c>
      <c r="G31" s="518">
        <v>1894521</v>
      </c>
      <c r="H31" s="518">
        <v>1091084</v>
      </c>
      <c r="I31" s="288">
        <v>384452</v>
      </c>
      <c r="J31" s="518">
        <v>1475536</v>
      </c>
    </row>
    <row r="32" spans="1:10" ht="15.75" x14ac:dyDescent="0.25">
      <c r="A32" s="5"/>
      <c r="B32" s="358" t="s">
        <v>531</v>
      </c>
      <c r="C32" s="7" t="s">
        <v>132</v>
      </c>
      <c r="D32" s="305"/>
      <c r="E32" s="289">
        <v>0</v>
      </c>
      <c r="F32" s="289">
        <v>0</v>
      </c>
      <c r="G32" s="288">
        <v>0</v>
      </c>
      <c r="H32" s="289">
        <v>0</v>
      </c>
      <c r="I32" s="288">
        <v>0</v>
      </c>
      <c r="J32" s="288">
        <v>0</v>
      </c>
    </row>
    <row r="33" spans="1:10" ht="15.75" x14ac:dyDescent="0.25">
      <c r="A33" s="5"/>
      <c r="B33" s="358" t="s">
        <v>532</v>
      </c>
      <c r="C33" s="7" t="s">
        <v>133</v>
      </c>
      <c r="D33" s="305"/>
      <c r="E33" s="289">
        <v>0</v>
      </c>
      <c r="F33" s="289">
        <v>0</v>
      </c>
      <c r="G33" s="288">
        <v>0</v>
      </c>
      <c r="H33" s="289">
        <v>0</v>
      </c>
      <c r="I33" s="288">
        <v>0</v>
      </c>
      <c r="J33" s="288">
        <v>0</v>
      </c>
    </row>
    <row r="34" spans="1:10" ht="15.75" x14ac:dyDescent="0.25">
      <c r="A34" s="5"/>
      <c r="B34" s="358" t="s">
        <v>533</v>
      </c>
      <c r="C34" s="15" t="s">
        <v>324</v>
      </c>
      <c r="D34" s="305"/>
      <c r="E34" s="518">
        <v>2907429</v>
      </c>
      <c r="F34" s="288">
        <v>0</v>
      </c>
      <c r="G34" s="518">
        <v>2907429</v>
      </c>
      <c r="H34" s="518">
        <v>2192203</v>
      </c>
      <c r="I34" s="288">
        <v>0</v>
      </c>
      <c r="J34" s="518">
        <v>2192203</v>
      </c>
    </row>
    <row r="35" spans="1:10" ht="15.75" x14ac:dyDescent="0.25">
      <c r="A35" s="5"/>
      <c r="B35" s="358" t="s">
        <v>534</v>
      </c>
      <c r="C35" s="99" t="s">
        <v>134</v>
      </c>
      <c r="D35" s="305"/>
      <c r="E35" s="518">
        <v>483365</v>
      </c>
      <c r="F35" s="288">
        <v>0</v>
      </c>
      <c r="G35" s="518">
        <v>483365</v>
      </c>
      <c r="H35" s="518">
        <v>329478</v>
      </c>
      <c r="I35" s="288">
        <v>0</v>
      </c>
      <c r="J35" s="518">
        <v>329478</v>
      </c>
    </row>
    <row r="36" spans="1:10" ht="15.75" x14ac:dyDescent="0.25">
      <c r="A36" s="5"/>
      <c r="B36" s="358" t="s">
        <v>535</v>
      </c>
      <c r="C36" s="7" t="s">
        <v>135</v>
      </c>
      <c r="D36" s="305"/>
      <c r="E36" s="518">
        <v>87930414</v>
      </c>
      <c r="F36" s="288">
        <v>0</v>
      </c>
      <c r="G36" s="518">
        <v>87930414</v>
      </c>
      <c r="H36" s="518">
        <v>28328128</v>
      </c>
      <c r="I36" s="288">
        <v>0</v>
      </c>
      <c r="J36" s="518">
        <v>28328128</v>
      </c>
    </row>
    <row r="37" spans="1:10" ht="15.75" x14ac:dyDescent="0.25">
      <c r="A37" s="5"/>
      <c r="B37" s="358" t="s">
        <v>536</v>
      </c>
      <c r="C37" s="15" t="s">
        <v>325</v>
      </c>
      <c r="D37" s="305"/>
      <c r="E37" s="518">
        <v>21021</v>
      </c>
      <c r="F37" s="288">
        <v>0</v>
      </c>
      <c r="G37" s="518">
        <v>21021</v>
      </c>
      <c r="H37" s="518">
        <v>17804</v>
      </c>
      <c r="I37" s="288">
        <v>0</v>
      </c>
      <c r="J37" s="518">
        <v>17804</v>
      </c>
    </row>
    <row r="38" spans="1:10" ht="15.75" x14ac:dyDescent="0.25">
      <c r="A38" s="5"/>
      <c r="B38" s="358" t="s">
        <v>537</v>
      </c>
      <c r="C38" s="15" t="s">
        <v>186</v>
      </c>
      <c r="D38" s="305"/>
      <c r="E38" s="289">
        <v>0</v>
      </c>
      <c r="F38" s="288">
        <v>0</v>
      </c>
      <c r="G38" s="288">
        <v>0</v>
      </c>
      <c r="H38" s="289">
        <v>0</v>
      </c>
      <c r="I38" s="288">
        <v>0</v>
      </c>
      <c r="J38" s="288">
        <v>0</v>
      </c>
    </row>
    <row r="39" spans="1:10" ht="15.75" x14ac:dyDescent="0.25">
      <c r="A39" s="5"/>
      <c r="B39" s="358" t="s">
        <v>538</v>
      </c>
      <c r="C39" s="7" t="s">
        <v>187</v>
      </c>
      <c r="D39" s="305"/>
      <c r="E39" s="289">
        <v>0</v>
      </c>
      <c r="F39" s="288">
        <v>0</v>
      </c>
      <c r="G39" s="288">
        <v>0</v>
      </c>
      <c r="H39" s="289">
        <v>0</v>
      </c>
      <c r="I39" s="288">
        <v>0</v>
      </c>
      <c r="J39" s="288">
        <v>0</v>
      </c>
    </row>
    <row r="40" spans="1:10" ht="15.75" x14ac:dyDescent="0.25">
      <c r="A40" s="5"/>
      <c r="B40" s="358" t="s">
        <v>539</v>
      </c>
      <c r="C40" s="7" t="s">
        <v>136</v>
      </c>
      <c r="D40" s="305"/>
      <c r="E40" s="518">
        <v>704147</v>
      </c>
      <c r="F40" s="288">
        <v>0</v>
      </c>
      <c r="G40" s="518">
        <v>704147</v>
      </c>
      <c r="H40" s="518">
        <v>808255</v>
      </c>
      <c r="I40" s="288">
        <v>0</v>
      </c>
      <c r="J40" s="518">
        <v>808255</v>
      </c>
    </row>
    <row r="41" spans="1:10" ht="15.75" x14ac:dyDescent="0.25">
      <c r="A41" s="5"/>
      <c r="B41" s="360" t="s">
        <v>540</v>
      </c>
      <c r="C41" s="7" t="s">
        <v>137</v>
      </c>
      <c r="D41" s="305"/>
      <c r="E41" s="289">
        <v>0</v>
      </c>
      <c r="F41" s="289">
        <v>0</v>
      </c>
      <c r="G41" s="288">
        <v>0</v>
      </c>
      <c r="H41" s="289">
        <v>0</v>
      </c>
      <c r="I41" s="289">
        <v>0</v>
      </c>
      <c r="J41" s="288">
        <v>0</v>
      </c>
    </row>
    <row r="42" spans="1:10" ht="15.75" x14ac:dyDescent="0.25">
      <c r="A42" s="5"/>
      <c r="B42" s="358" t="s">
        <v>541</v>
      </c>
      <c r="C42" s="7" t="s">
        <v>138</v>
      </c>
      <c r="D42" s="305"/>
      <c r="E42" s="289">
        <v>0</v>
      </c>
      <c r="F42" s="289">
        <v>0</v>
      </c>
      <c r="G42" s="288">
        <v>0</v>
      </c>
      <c r="H42" s="289">
        <v>0</v>
      </c>
      <c r="I42" s="289">
        <v>0</v>
      </c>
      <c r="J42" s="288">
        <v>0</v>
      </c>
    </row>
    <row r="43" spans="1:10" ht="15.75" x14ac:dyDescent="0.25">
      <c r="A43" s="5"/>
      <c r="B43" s="358" t="s">
        <v>542</v>
      </c>
      <c r="C43" s="7" t="s">
        <v>139</v>
      </c>
      <c r="D43" s="305"/>
      <c r="E43" s="289">
        <v>0</v>
      </c>
      <c r="F43" s="289">
        <v>0</v>
      </c>
      <c r="G43" s="288">
        <v>0</v>
      </c>
      <c r="H43" s="289">
        <v>0</v>
      </c>
      <c r="I43" s="289">
        <v>0</v>
      </c>
      <c r="J43" s="288">
        <v>0</v>
      </c>
    </row>
    <row r="44" spans="1:10" ht="15.75" x14ac:dyDescent="0.25">
      <c r="A44" s="5"/>
      <c r="B44" s="356" t="s">
        <v>50</v>
      </c>
      <c r="C44" s="9" t="s">
        <v>140</v>
      </c>
      <c r="D44" s="304" t="s">
        <v>344</v>
      </c>
      <c r="E44" s="542">
        <v>134636877</v>
      </c>
      <c r="F44" s="542">
        <v>389108425</v>
      </c>
      <c r="G44" s="542">
        <v>523745302</v>
      </c>
      <c r="H44" s="542">
        <v>108347670</v>
      </c>
      <c r="I44" s="542">
        <v>184586085</v>
      </c>
      <c r="J44" s="542">
        <v>292933755</v>
      </c>
    </row>
    <row r="45" spans="1:10" ht="15.75" x14ac:dyDescent="0.25">
      <c r="A45" s="5"/>
      <c r="B45" s="361" t="s">
        <v>52</v>
      </c>
      <c r="C45" s="121" t="s">
        <v>218</v>
      </c>
      <c r="D45" s="307"/>
      <c r="E45" s="289">
        <v>0</v>
      </c>
      <c r="F45" s="289">
        <v>0</v>
      </c>
      <c r="G45" s="288">
        <v>0</v>
      </c>
      <c r="H45" s="289">
        <v>0</v>
      </c>
      <c r="I45" s="289">
        <v>0</v>
      </c>
      <c r="J45" s="288">
        <v>0</v>
      </c>
    </row>
    <row r="46" spans="1:10" ht="15.75" x14ac:dyDescent="0.25">
      <c r="A46" s="5"/>
      <c r="B46" s="361" t="s">
        <v>199</v>
      </c>
      <c r="C46" s="121" t="s">
        <v>219</v>
      </c>
      <c r="D46" s="307"/>
      <c r="E46" s="289">
        <v>0</v>
      </c>
      <c r="F46" s="289">
        <v>0</v>
      </c>
      <c r="G46" s="288">
        <v>0</v>
      </c>
      <c r="H46" s="289">
        <v>0</v>
      </c>
      <c r="I46" s="289">
        <v>0</v>
      </c>
      <c r="J46" s="288">
        <v>0</v>
      </c>
    </row>
    <row r="47" spans="1:10" ht="15.75" x14ac:dyDescent="0.25">
      <c r="A47" s="5"/>
      <c r="B47" s="361" t="s">
        <v>200</v>
      </c>
      <c r="C47" s="121" t="s">
        <v>220</v>
      </c>
      <c r="D47" s="307"/>
      <c r="E47" s="289">
        <v>0</v>
      </c>
      <c r="F47" s="289">
        <v>0</v>
      </c>
      <c r="G47" s="288">
        <v>0</v>
      </c>
      <c r="H47" s="289">
        <v>0</v>
      </c>
      <c r="I47" s="289">
        <v>0</v>
      </c>
      <c r="J47" s="288">
        <v>0</v>
      </c>
    </row>
    <row r="48" spans="1:10" ht="15.75" x14ac:dyDescent="0.25">
      <c r="A48" s="5"/>
      <c r="B48" s="361" t="s">
        <v>201</v>
      </c>
      <c r="C48" s="121" t="s">
        <v>221</v>
      </c>
      <c r="D48" s="307"/>
      <c r="E48" s="289">
        <v>0</v>
      </c>
      <c r="F48" s="289">
        <v>0</v>
      </c>
      <c r="G48" s="288">
        <v>0</v>
      </c>
      <c r="H48" s="289">
        <v>0</v>
      </c>
      <c r="I48" s="289">
        <v>0</v>
      </c>
      <c r="J48" s="288">
        <v>0</v>
      </c>
    </row>
    <row r="49" spans="1:10" ht="15.75" x14ac:dyDescent="0.25">
      <c r="A49" s="5"/>
      <c r="B49" s="361" t="s">
        <v>54</v>
      </c>
      <c r="C49" s="121" t="s">
        <v>206</v>
      </c>
      <c r="D49" s="307"/>
      <c r="E49" s="544">
        <v>134636877</v>
      </c>
      <c r="F49" s="544">
        <v>389108425</v>
      </c>
      <c r="G49" s="518">
        <v>523745302</v>
      </c>
      <c r="H49" s="544">
        <v>108347670</v>
      </c>
      <c r="I49" s="544">
        <v>184586085</v>
      </c>
      <c r="J49" s="518">
        <v>292933755</v>
      </c>
    </row>
    <row r="50" spans="1:10" ht="15.75" x14ac:dyDescent="0.25">
      <c r="A50" s="5"/>
      <c r="B50" s="360" t="s">
        <v>222</v>
      </c>
      <c r="C50" s="7" t="s">
        <v>195</v>
      </c>
      <c r="D50" s="307"/>
      <c r="E50" s="518">
        <v>134424524</v>
      </c>
      <c r="F50" s="518">
        <v>347518171</v>
      </c>
      <c r="G50" s="518">
        <v>481942695</v>
      </c>
      <c r="H50" s="518">
        <v>107979518</v>
      </c>
      <c r="I50" s="518">
        <v>166919193</v>
      </c>
      <c r="J50" s="518">
        <v>274898711</v>
      </c>
    </row>
    <row r="51" spans="1:10" ht="15.75" x14ac:dyDescent="0.25">
      <c r="A51" s="5"/>
      <c r="B51" s="360" t="s">
        <v>223</v>
      </c>
      <c r="C51" s="7" t="s">
        <v>141</v>
      </c>
      <c r="D51" s="305"/>
      <c r="E51" s="518">
        <v>71055042</v>
      </c>
      <c r="F51" s="543">
        <v>151283003</v>
      </c>
      <c r="G51" s="518">
        <v>222338045</v>
      </c>
      <c r="H51" s="518">
        <v>58181941</v>
      </c>
      <c r="I51" s="543">
        <v>72932062</v>
      </c>
      <c r="J51" s="518">
        <v>131114003</v>
      </c>
    </row>
    <row r="52" spans="1:10" ht="15.75" x14ac:dyDescent="0.25">
      <c r="A52" s="5"/>
      <c r="B52" s="360" t="s">
        <v>224</v>
      </c>
      <c r="C52" s="7" t="s">
        <v>142</v>
      </c>
      <c r="D52" s="305"/>
      <c r="E52" s="518">
        <v>63369482</v>
      </c>
      <c r="F52" s="543">
        <v>196235168</v>
      </c>
      <c r="G52" s="518">
        <v>259604650</v>
      </c>
      <c r="H52" s="518">
        <v>49797577</v>
      </c>
      <c r="I52" s="543">
        <v>93987131</v>
      </c>
      <c r="J52" s="518">
        <v>143784708</v>
      </c>
    </row>
    <row r="53" spans="1:10" ht="15.75" x14ac:dyDescent="0.25">
      <c r="A53" s="5"/>
      <c r="B53" s="360" t="s">
        <v>225</v>
      </c>
      <c r="C53" s="7" t="s">
        <v>332</v>
      </c>
      <c r="D53" s="305"/>
      <c r="E53" s="288">
        <v>212353</v>
      </c>
      <c r="F53" s="543">
        <v>41590254</v>
      </c>
      <c r="G53" s="518">
        <v>41802607</v>
      </c>
      <c r="H53" s="288">
        <v>368152</v>
      </c>
      <c r="I53" s="543">
        <v>17666892</v>
      </c>
      <c r="J53" s="518">
        <v>18035044</v>
      </c>
    </row>
    <row r="54" spans="1:10" ht="15.75" x14ac:dyDescent="0.25">
      <c r="A54" s="5"/>
      <c r="B54" s="360" t="s">
        <v>56</v>
      </c>
      <c r="C54" s="7" t="s">
        <v>73</v>
      </c>
      <c r="D54" s="305"/>
      <c r="E54" s="289">
        <v>0</v>
      </c>
      <c r="F54" s="289">
        <v>0</v>
      </c>
      <c r="G54" s="288">
        <v>0</v>
      </c>
      <c r="H54" s="289">
        <v>0</v>
      </c>
      <c r="I54" s="289">
        <v>0</v>
      </c>
      <c r="J54" s="288">
        <v>0</v>
      </c>
    </row>
    <row r="55" spans="1:10" ht="15.75" x14ac:dyDescent="0.25">
      <c r="A55" s="5"/>
      <c r="B55" s="356" t="s">
        <v>143</v>
      </c>
      <c r="C55" s="138"/>
      <c r="D55" s="305"/>
      <c r="E55" s="542">
        <v>2681194831</v>
      </c>
      <c r="F55" s="542">
        <v>602206658</v>
      </c>
      <c r="G55" s="542">
        <v>3283401489</v>
      </c>
      <c r="H55" s="542">
        <v>1836211639</v>
      </c>
      <c r="I55" s="542">
        <v>451445630</v>
      </c>
      <c r="J55" s="542">
        <v>2287657269</v>
      </c>
    </row>
    <row r="56" spans="1:10" ht="15.75" x14ac:dyDescent="0.25">
      <c r="A56" s="5"/>
      <c r="B56" s="356" t="s">
        <v>60</v>
      </c>
      <c r="C56" s="9" t="s">
        <v>144</v>
      </c>
      <c r="D56" s="305"/>
      <c r="E56" s="542">
        <v>25649776</v>
      </c>
      <c r="F56" s="542">
        <v>43733904</v>
      </c>
      <c r="G56" s="542">
        <v>69383680</v>
      </c>
      <c r="H56" s="542">
        <v>19812565</v>
      </c>
      <c r="I56" s="542">
        <v>36553459</v>
      </c>
      <c r="J56" s="542">
        <v>56366024</v>
      </c>
    </row>
    <row r="57" spans="1:10" ht="15.75" x14ac:dyDescent="0.25">
      <c r="A57" s="5"/>
      <c r="B57" s="360" t="s">
        <v>543</v>
      </c>
      <c r="C57" s="7" t="s">
        <v>145</v>
      </c>
      <c r="D57" s="305"/>
      <c r="E57" s="289">
        <v>0</v>
      </c>
      <c r="F57" s="289">
        <v>0</v>
      </c>
      <c r="G57" s="288">
        <v>0</v>
      </c>
      <c r="H57" s="289">
        <v>0</v>
      </c>
      <c r="I57" s="289">
        <v>0</v>
      </c>
      <c r="J57" s="288">
        <v>0</v>
      </c>
    </row>
    <row r="58" spans="1:10" ht="15.75" x14ac:dyDescent="0.25">
      <c r="A58" s="5"/>
      <c r="B58" s="360" t="s">
        <v>544</v>
      </c>
      <c r="C58" s="7" t="s">
        <v>146</v>
      </c>
      <c r="D58" s="305"/>
      <c r="E58" s="289">
        <v>0</v>
      </c>
      <c r="F58" s="289">
        <v>0</v>
      </c>
      <c r="G58" s="288">
        <v>0</v>
      </c>
      <c r="H58" s="289">
        <v>0</v>
      </c>
      <c r="I58" s="289">
        <v>0</v>
      </c>
      <c r="J58" s="288">
        <v>0</v>
      </c>
    </row>
    <row r="59" spans="1:10" ht="15.75" x14ac:dyDescent="0.25">
      <c r="A59" s="5"/>
      <c r="B59" s="360" t="s">
        <v>545</v>
      </c>
      <c r="C59" s="7" t="s">
        <v>147</v>
      </c>
      <c r="D59" s="305"/>
      <c r="E59" s="518">
        <v>17851997</v>
      </c>
      <c r="F59" s="543">
        <v>1746465</v>
      </c>
      <c r="G59" s="518">
        <v>19598462</v>
      </c>
      <c r="H59" s="518">
        <v>15510813</v>
      </c>
      <c r="I59" s="543">
        <v>1089194</v>
      </c>
      <c r="J59" s="518">
        <v>16600007</v>
      </c>
    </row>
    <row r="60" spans="1:10" ht="15.75" x14ac:dyDescent="0.25">
      <c r="A60" s="5"/>
      <c r="B60" s="360" t="s">
        <v>546</v>
      </c>
      <c r="C60" s="7" t="s">
        <v>148</v>
      </c>
      <c r="D60" s="305"/>
      <c r="E60" s="518">
        <v>3666838</v>
      </c>
      <c r="F60" s="543">
        <v>1477057</v>
      </c>
      <c r="G60" s="518">
        <v>5143895</v>
      </c>
      <c r="H60" s="518">
        <v>2682470</v>
      </c>
      <c r="I60" s="543">
        <v>774970</v>
      </c>
      <c r="J60" s="518">
        <v>3457440</v>
      </c>
    </row>
    <row r="61" spans="1:10" ht="15.75" x14ac:dyDescent="0.25">
      <c r="A61" s="5"/>
      <c r="B61" s="360" t="s">
        <v>547</v>
      </c>
      <c r="C61" s="7" t="s">
        <v>149</v>
      </c>
      <c r="D61" s="305"/>
      <c r="E61" s="289">
        <v>0</v>
      </c>
      <c r="F61" s="289">
        <v>0</v>
      </c>
      <c r="G61" s="288">
        <v>0</v>
      </c>
      <c r="H61" s="289">
        <v>0</v>
      </c>
      <c r="I61" s="289">
        <v>0</v>
      </c>
      <c r="J61" s="288">
        <v>0</v>
      </c>
    </row>
    <row r="62" spans="1:10" ht="15.75" x14ac:dyDescent="0.25">
      <c r="A62" s="5"/>
      <c r="B62" s="360" t="s">
        <v>548</v>
      </c>
      <c r="C62" s="7" t="s">
        <v>150</v>
      </c>
      <c r="D62" s="305"/>
      <c r="E62" s="289">
        <v>0</v>
      </c>
      <c r="F62" s="289">
        <v>0</v>
      </c>
      <c r="G62" s="288">
        <v>0</v>
      </c>
      <c r="H62" s="289">
        <v>0</v>
      </c>
      <c r="I62" s="289">
        <v>0</v>
      </c>
      <c r="J62" s="288">
        <v>0</v>
      </c>
    </row>
    <row r="63" spans="1:10" ht="15.75" x14ac:dyDescent="0.25">
      <c r="A63" s="5"/>
      <c r="B63" s="360" t="s">
        <v>549</v>
      </c>
      <c r="C63" s="7" t="s">
        <v>151</v>
      </c>
      <c r="D63" s="305"/>
      <c r="E63" s="518">
        <v>74396</v>
      </c>
      <c r="F63" s="543">
        <v>33652813</v>
      </c>
      <c r="G63" s="518">
        <v>33727209</v>
      </c>
      <c r="H63" s="288">
        <v>4278</v>
      </c>
      <c r="I63" s="543">
        <v>22560385</v>
      </c>
      <c r="J63" s="518">
        <v>22564663</v>
      </c>
    </row>
    <row r="64" spans="1:10" ht="15.75" x14ac:dyDescent="0.25">
      <c r="A64" s="5"/>
      <c r="B64" s="360" t="s">
        <v>550</v>
      </c>
      <c r="C64" s="7" t="s">
        <v>152</v>
      </c>
      <c r="D64" s="305"/>
      <c r="E64" s="518">
        <v>4056545</v>
      </c>
      <c r="F64" s="543">
        <v>6857569</v>
      </c>
      <c r="G64" s="518">
        <v>10914114</v>
      </c>
      <c r="H64" s="518">
        <v>1615004</v>
      </c>
      <c r="I64" s="543">
        <v>12128910</v>
      </c>
      <c r="J64" s="518">
        <v>13743914</v>
      </c>
    </row>
    <row r="65" spans="1:10" ht="15.75" x14ac:dyDescent="0.25">
      <c r="A65" s="5"/>
      <c r="B65" s="356" t="s">
        <v>61</v>
      </c>
      <c r="C65" s="9" t="s">
        <v>153</v>
      </c>
      <c r="D65" s="305"/>
      <c r="E65" s="542">
        <v>2655545055</v>
      </c>
      <c r="F65" s="542">
        <v>558311587</v>
      </c>
      <c r="G65" s="542">
        <v>3213856642</v>
      </c>
      <c r="H65" s="542">
        <v>1816399074</v>
      </c>
      <c r="I65" s="542">
        <v>414273240</v>
      </c>
      <c r="J65" s="542">
        <v>2230672314</v>
      </c>
    </row>
    <row r="66" spans="1:10" ht="15.75" x14ac:dyDescent="0.25">
      <c r="A66" s="5"/>
      <c r="B66" s="357" t="s">
        <v>551</v>
      </c>
      <c r="C66" s="7" t="s">
        <v>154</v>
      </c>
      <c r="D66" s="305"/>
      <c r="E66" s="518">
        <v>915</v>
      </c>
      <c r="F66" s="288">
        <v>0</v>
      </c>
      <c r="G66" s="518">
        <v>915</v>
      </c>
      <c r="H66" s="518">
        <v>915</v>
      </c>
      <c r="I66" s="288">
        <v>0</v>
      </c>
      <c r="J66" s="518">
        <v>915</v>
      </c>
    </row>
    <row r="67" spans="1:10" ht="15.75" x14ac:dyDescent="0.25">
      <c r="A67" s="5"/>
      <c r="B67" s="360" t="s">
        <v>552</v>
      </c>
      <c r="C67" s="7" t="s">
        <v>155</v>
      </c>
      <c r="D67" s="305"/>
      <c r="E67" s="518">
        <v>998347685</v>
      </c>
      <c r="F67" s="543">
        <v>105528889</v>
      </c>
      <c r="G67" s="518">
        <v>1103876574</v>
      </c>
      <c r="H67" s="518">
        <v>679985537</v>
      </c>
      <c r="I67" s="543">
        <v>86542806</v>
      </c>
      <c r="J67" s="518">
        <v>766528343</v>
      </c>
    </row>
    <row r="68" spans="1:10" ht="15.75" x14ac:dyDescent="0.25">
      <c r="A68" s="5"/>
      <c r="B68" s="357" t="s">
        <v>553</v>
      </c>
      <c r="C68" s="7" t="s">
        <v>156</v>
      </c>
      <c r="D68" s="305"/>
      <c r="E68" s="518">
        <v>50707214</v>
      </c>
      <c r="F68" s="543">
        <v>20017503</v>
      </c>
      <c r="G68" s="518">
        <v>70724717</v>
      </c>
      <c r="H68" s="518">
        <v>50276319</v>
      </c>
      <c r="I68" s="543">
        <v>16505752</v>
      </c>
      <c r="J68" s="518">
        <v>66782071</v>
      </c>
    </row>
    <row r="69" spans="1:10" ht="15.75" x14ac:dyDescent="0.25">
      <c r="A69" s="5"/>
      <c r="B69" s="360" t="s">
        <v>554</v>
      </c>
      <c r="C69" s="7" t="s">
        <v>157</v>
      </c>
      <c r="D69" s="305"/>
      <c r="E69" s="289">
        <v>0</v>
      </c>
      <c r="F69" s="289">
        <v>0</v>
      </c>
      <c r="G69" s="288">
        <v>0</v>
      </c>
      <c r="H69" s="289">
        <v>0</v>
      </c>
      <c r="I69" s="289">
        <v>0</v>
      </c>
      <c r="J69" s="288">
        <v>0</v>
      </c>
    </row>
    <row r="70" spans="1:10" ht="15.75" x14ac:dyDescent="0.25">
      <c r="A70" s="5"/>
      <c r="B70" s="357" t="s">
        <v>555</v>
      </c>
      <c r="C70" s="7" t="s">
        <v>158</v>
      </c>
      <c r="D70" s="305"/>
      <c r="E70" s="518">
        <v>185850457</v>
      </c>
      <c r="F70" s="543">
        <v>67543403</v>
      </c>
      <c r="G70" s="518">
        <v>253393860</v>
      </c>
      <c r="H70" s="518">
        <v>139536644</v>
      </c>
      <c r="I70" s="543">
        <v>4560230</v>
      </c>
      <c r="J70" s="518">
        <v>144096874</v>
      </c>
    </row>
    <row r="71" spans="1:10" ht="15.75" x14ac:dyDescent="0.25">
      <c r="A71" s="5"/>
      <c r="B71" s="360" t="s">
        <v>556</v>
      </c>
      <c r="C71" s="7" t="s">
        <v>159</v>
      </c>
      <c r="D71" s="305"/>
      <c r="E71" s="518">
        <v>1419992154</v>
      </c>
      <c r="F71" s="543">
        <v>365221752</v>
      </c>
      <c r="G71" s="518">
        <v>1785213906</v>
      </c>
      <c r="H71" s="518">
        <v>946221167</v>
      </c>
      <c r="I71" s="543">
        <v>306664452</v>
      </c>
      <c r="J71" s="518">
        <v>1252885619</v>
      </c>
    </row>
    <row r="72" spans="1:10" ht="15.75" x14ac:dyDescent="0.25">
      <c r="A72" s="5"/>
      <c r="B72" s="360" t="s">
        <v>557</v>
      </c>
      <c r="C72" s="7" t="s">
        <v>160</v>
      </c>
      <c r="D72" s="305"/>
      <c r="E72" s="518">
        <v>646630</v>
      </c>
      <c r="F72" s="289">
        <v>40</v>
      </c>
      <c r="G72" s="518">
        <v>646670</v>
      </c>
      <c r="H72" s="518">
        <v>378492</v>
      </c>
      <c r="I72" s="289">
        <v>0</v>
      </c>
      <c r="J72" s="518">
        <v>378492</v>
      </c>
    </row>
    <row r="73" spans="1:10" ht="15.75" x14ac:dyDescent="0.25">
      <c r="A73" s="5"/>
      <c r="B73" s="356" t="s">
        <v>62</v>
      </c>
      <c r="C73" s="21" t="s">
        <v>161</v>
      </c>
      <c r="D73" s="305"/>
      <c r="E73" s="287">
        <v>0</v>
      </c>
      <c r="F73" s="545">
        <v>161167</v>
      </c>
      <c r="G73" s="542">
        <v>161167</v>
      </c>
      <c r="H73" s="287">
        <v>0</v>
      </c>
      <c r="I73" s="545">
        <v>618931</v>
      </c>
      <c r="J73" s="542">
        <v>618931</v>
      </c>
    </row>
    <row r="74" spans="1:10" ht="15.75" x14ac:dyDescent="0.25">
      <c r="A74" s="5"/>
      <c r="B74" s="358"/>
      <c r="C74" s="15"/>
      <c r="D74" s="305"/>
      <c r="E74" s="518"/>
      <c r="F74" s="518"/>
      <c r="G74" s="518"/>
      <c r="H74" s="516"/>
      <c r="I74" s="518"/>
      <c r="J74" s="517"/>
    </row>
    <row r="75" spans="1:10" ht="15.75" x14ac:dyDescent="0.25">
      <c r="A75" s="26"/>
      <c r="B75" s="362"/>
      <c r="C75" s="143" t="s">
        <v>162</v>
      </c>
      <c r="D75" s="29"/>
      <c r="E75" s="519">
        <v>2956127959</v>
      </c>
      <c r="F75" s="519">
        <v>1043703877</v>
      </c>
      <c r="G75" s="520">
        <v>3999831836</v>
      </c>
      <c r="H75" s="519">
        <v>2006059763</v>
      </c>
      <c r="I75" s="519">
        <v>671217049</v>
      </c>
      <c r="J75" s="521">
        <v>2677276812</v>
      </c>
    </row>
    <row r="79" spans="1:10" x14ac:dyDescent="0.2">
      <c r="E79" s="215">
        <f t="shared" ref="E79:J79" si="0">+E9-E10-E27-E44</f>
        <v>0</v>
      </c>
      <c r="F79" s="215">
        <f t="shared" si="0"/>
        <v>0</v>
      </c>
      <c r="G79" s="215">
        <f t="shared" si="0"/>
        <v>0</v>
      </c>
      <c r="H79" s="215">
        <f t="shared" si="0"/>
        <v>0</v>
      </c>
      <c r="I79" s="215">
        <f t="shared" si="0"/>
        <v>0</v>
      </c>
      <c r="J79" s="215">
        <f t="shared" si="0"/>
        <v>0</v>
      </c>
    </row>
    <row r="80" spans="1:10" x14ac:dyDescent="0.2">
      <c r="E80" s="215">
        <f t="shared" ref="E80:J80" si="1">+E10-E11-E15-E18-E21-E22-E25-E26</f>
        <v>0</v>
      </c>
      <c r="F80" s="215">
        <f t="shared" si="1"/>
        <v>0</v>
      </c>
      <c r="G80" s="215">
        <f t="shared" si="1"/>
        <v>0</v>
      </c>
      <c r="H80" s="215">
        <f t="shared" si="1"/>
        <v>0</v>
      </c>
      <c r="I80" s="215">
        <f t="shared" si="1"/>
        <v>0</v>
      </c>
      <c r="J80" s="215">
        <f t="shared" si="1"/>
        <v>0</v>
      </c>
    </row>
    <row r="81" spans="5:10" x14ac:dyDescent="0.2">
      <c r="E81" s="215">
        <f t="shared" ref="E81:J81" si="2">+E11-E12-E13-E14</f>
        <v>0</v>
      </c>
      <c r="F81" s="215">
        <f t="shared" si="2"/>
        <v>0</v>
      </c>
      <c r="G81" s="215">
        <f t="shared" si="2"/>
        <v>0</v>
      </c>
      <c r="H81" s="215">
        <f t="shared" si="2"/>
        <v>0</v>
      </c>
      <c r="I81" s="215">
        <f t="shared" si="2"/>
        <v>0</v>
      </c>
      <c r="J81" s="215">
        <f t="shared" si="2"/>
        <v>0</v>
      </c>
    </row>
    <row r="82" spans="5:10" x14ac:dyDescent="0.2">
      <c r="E82" s="215">
        <f t="shared" ref="E82:J82" si="3">+E15-E16-E17</f>
        <v>0</v>
      </c>
      <c r="F82" s="215">
        <f t="shared" si="3"/>
        <v>0</v>
      </c>
      <c r="G82" s="215">
        <f t="shared" si="3"/>
        <v>0</v>
      </c>
      <c r="H82" s="215">
        <f t="shared" si="3"/>
        <v>0</v>
      </c>
      <c r="I82" s="215">
        <f t="shared" si="3"/>
        <v>0</v>
      </c>
      <c r="J82" s="215">
        <f t="shared" si="3"/>
        <v>0</v>
      </c>
    </row>
    <row r="83" spans="5:10" x14ac:dyDescent="0.2">
      <c r="E83" s="215">
        <f t="shared" ref="E83:J83" si="4">+E22-E23-E24</f>
        <v>0</v>
      </c>
      <c r="F83" s="215">
        <f t="shared" si="4"/>
        <v>0</v>
      </c>
      <c r="G83" s="215">
        <f t="shared" si="4"/>
        <v>0</v>
      </c>
      <c r="H83" s="215">
        <f t="shared" si="4"/>
        <v>0</v>
      </c>
      <c r="I83" s="215">
        <f t="shared" si="4"/>
        <v>0</v>
      </c>
      <c r="J83" s="215">
        <f t="shared" si="4"/>
        <v>0</v>
      </c>
    </row>
    <row r="84" spans="5:10" x14ac:dyDescent="0.2">
      <c r="E84" s="215">
        <f t="shared" ref="E84:J84" si="5">+E27-E28-E41</f>
        <v>0</v>
      </c>
      <c r="F84" s="215">
        <f t="shared" si="5"/>
        <v>0</v>
      </c>
      <c r="G84" s="215">
        <f t="shared" si="5"/>
        <v>0</v>
      </c>
      <c r="H84" s="215">
        <f t="shared" si="5"/>
        <v>0</v>
      </c>
      <c r="I84" s="215">
        <f t="shared" si="5"/>
        <v>0</v>
      </c>
      <c r="J84" s="215">
        <f t="shared" si="5"/>
        <v>0</v>
      </c>
    </row>
    <row r="85" spans="5:10" x14ac:dyDescent="0.2">
      <c r="E85" s="215">
        <f t="shared" ref="E85:J85" si="6">+E28-SUM(E29:E40)</f>
        <v>0</v>
      </c>
      <c r="F85" s="215">
        <f t="shared" si="6"/>
        <v>0</v>
      </c>
      <c r="G85" s="215">
        <f t="shared" si="6"/>
        <v>0</v>
      </c>
      <c r="H85" s="215">
        <f t="shared" si="6"/>
        <v>0</v>
      </c>
      <c r="I85" s="215">
        <f t="shared" si="6"/>
        <v>0</v>
      </c>
      <c r="J85" s="215">
        <f t="shared" si="6"/>
        <v>0</v>
      </c>
    </row>
    <row r="86" spans="5:10" x14ac:dyDescent="0.2">
      <c r="E86" s="215">
        <f t="shared" ref="E86:J86" si="7">+E41-E42-E43</f>
        <v>0</v>
      </c>
      <c r="F86" s="215">
        <f t="shared" si="7"/>
        <v>0</v>
      </c>
      <c r="G86" s="215">
        <f t="shared" si="7"/>
        <v>0</v>
      </c>
      <c r="H86" s="215">
        <f t="shared" si="7"/>
        <v>0</v>
      </c>
      <c r="I86" s="215">
        <f t="shared" si="7"/>
        <v>0</v>
      </c>
      <c r="J86" s="215">
        <f t="shared" si="7"/>
        <v>0</v>
      </c>
    </row>
    <row r="87" spans="5:10" x14ac:dyDescent="0.2">
      <c r="E87" s="215">
        <f t="shared" ref="E87:J87" si="8">+E44-E45-E49-E54</f>
        <v>0</v>
      </c>
      <c r="F87" s="215">
        <f t="shared" si="8"/>
        <v>0</v>
      </c>
      <c r="G87" s="215">
        <f t="shared" si="8"/>
        <v>0</v>
      </c>
      <c r="H87" s="215">
        <f t="shared" si="8"/>
        <v>0</v>
      </c>
      <c r="I87" s="215">
        <f t="shared" si="8"/>
        <v>0</v>
      </c>
      <c r="J87" s="215">
        <f t="shared" si="8"/>
        <v>0</v>
      </c>
    </row>
    <row r="88" spans="5:10" x14ac:dyDescent="0.2">
      <c r="E88" s="215">
        <f t="shared" ref="E88:J88" si="9">+E45-E46-E47-E48</f>
        <v>0</v>
      </c>
      <c r="F88" s="215">
        <f t="shared" si="9"/>
        <v>0</v>
      </c>
      <c r="G88" s="215">
        <f t="shared" si="9"/>
        <v>0</v>
      </c>
      <c r="H88" s="215">
        <f t="shared" si="9"/>
        <v>0</v>
      </c>
      <c r="I88" s="215">
        <f t="shared" si="9"/>
        <v>0</v>
      </c>
      <c r="J88" s="215">
        <f t="shared" si="9"/>
        <v>0</v>
      </c>
    </row>
    <row r="89" spans="5:10" x14ac:dyDescent="0.2">
      <c r="E89" s="215">
        <f t="shared" ref="E89:J89" si="10">+E49-E50-E53</f>
        <v>0</v>
      </c>
      <c r="F89" s="215">
        <f t="shared" si="10"/>
        <v>0</v>
      </c>
      <c r="G89" s="215">
        <f t="shared" si="10"/>
        <v>0</v>
      </c>
      <c r="H89" s="215">
        <f t="shared" si="10"/>
        <v>0</v>
      </c>
      <c r="I89" s="215">
        <f t="shared" si="10"/>
        <v>0</v>
      </c>
      <c r="J89" s="215">
        <f t="shared" si="10"/>
        <v>0</v>
      </c>
    </row>
    <row r="90" spans="5:10" x14ac:dyDescent="0.2">
      <c r="E90" s="215">
        <f t="shared" ref="E90:J90" si="11">+E50-E51-E52</f>
        <v>0</v>
      </c>
      <c r="F90" s="215">
        <f t="shared" si="11"/>
        <v>0</v>
      </c>
      <c r="G90" s="215">
        <f t="shared" si="11"/>
        <v>0</v>
      </c>
      <c r="H90" s="215">
        <f t="shared" si="11"/>
        <v>0</v>
      </c>
      <c r="I90" s="215">
        <f t="shared" si="11"/>
        <v>0</v>
      </c>
      <c r="J90" s="215">
        <f t="shared" si="11"/>
        <v>0</v>
      </c>
    </row>
    <row r="91" spans="5:10" x14ac:dyDescent="0.2">
      <c r="E91" s="215">
        <f t="shared" ref="E91:J91" si="12">+E55-E56-E65-E73</f>
        <v>0</v>
      </c>
      <c r="F91" s="215">
        <f t="shared" si="12"/>
        <v>0</v>
      </c>
      <c r="G91" s="215">
        <f t="shared" si="12"/>
        <v>0</v>
      </c>
      <c r="H91" s="215">
        <f t="shared" si="12"/>
        <v>0</v>
      </c>
      <c r="I91" s="215">
        <f t="shared" si="12"/>
        <v>0</v>
      </c>
      <c r="J91" s="215">
        <f t="shared" si="12"/>
        <v>0</v>
      </c>
    </row>
    <row r="92" spans="5:10" x14ac:dyDescent="0.2">
      <c r="E92" s="215">
        <f t="shared" ref="E92:J92" si="13">+E56-SUM(E57:E64)</f>
        <v>0</v>
      </c>
      <c r="F92" s="215">
        <f t="shared" si="13"/>
        <v>0</v>
      </c>
      <c r="G92" s="215">
        <f t="shared" si="13"/>
        <v>0</v>
      </c>
      <c r="H92" s="215">
        <f t="shared" si="13"/>
        <v>0</v>
      </c>
      <c r="I92" s="215">
        <f t="shared" si="13"/>
        <v>0</v>
      </c>
      <c r="J92" s="215">
        <f t="shared" si="13"/>
        <v>0</v>
      </c>
    </row>
    <row r="93" spans="5:10" x14ac:dyDescent="0.2">
      <c r="E93" s="215">
        <f t="shared" ref="E93:J93" si="14">+E65-SUM(E66:E72)</f>
        <v>0</v>
      </c>
      <c r="F93" s="215">
        <f t="shared" si="14"/>
        <v>0</v>
      </c>
      <c r="G93" s="215">
        <f t="shared" si="14"/>
        <v>0</v>
      </c>
      <c r="H93" s="215">
        <f t="shared" si="14"/>
        <v>0</v>
      </c>
      <c r="I93" s="215">
        <f t="shared" si="14"/>
        <v>0</v>
      </c>
      <c r="J93" s="215">
        <f t="shared" si="14"/>
        <v>0</v>
      </c>
    </row>
    <row r="94" spans="5:10" x14ac:dyDescent="0.2">
      <c r="E94" s="215">
        <f>+E75-E9-E55</f>
        <v>0</v>
      </c>
      <c r="F94" s="215">
        <f>+F75-F9-F55</f>
        <v>0</v>
      </c>
      <c r="G94" s="215">
        <f t="shared" ref="G94:J94" si="15">+G75-G9-G55</f>
        <v>0</v>
      </c>
      <c r="H94" s="215">
        <f t="shared" si="15"/>
        <v>0</v>
      </c>
      <c r="I94" s="215">
        <f t="shared" si="15"/>
        <v>0</v>
      </c>
      <c r="J94" s="215">
        <f t="shared" si="15"/>
        <v>0</v>
      </c>
    </row>
    <row r="95" spans="5:10" x14ac:dyDescent="0.2">
      <c r="E95" s="215"/>
    </row>
    <row r="96" spans="5:10" x14ac:dyDescent="0.2">
      <c r="E96" s="215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1" orientation="portrait" r:id="rId1"/>
  <headerFooter alignWithMargins="0">
    <oddFooter>&amp;C&amp;"Times New Roman,Regular"&amp;11Ekteki dipnotlar bu finansal tabloların tamamlayıcısıdır.
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B1:N96"/>
  <sheetViews>
    <sheetView view="pageBreakPreview" zoomScale="60" zoomScaleNormal="70" workbookViewId="0"/>
  </sheetViews>
  <sheetFormatPr defaultColWidth="9.140625" defaultRowHeight="15.75" x14ac:dyDescent="0.25"/>
  <cols>
    <col min="1" max="1" width="3.140625" style="31" customWidth="1"/>
    <col min="2" max="2" width="3.42578125" style="7" customWidth="1"/>
    <col min="3" max="3" width="9.140625" style="6" bestFit="1" customWidth="1"/>
    <col min="4" max="4" width="104.140625" style="7" bestFit="1" customWidth="1"/>
    <col min="5" max="5" width="8.28515625" style="7" bestFit="1" customWidth="1"/>
    <col min="6" max="6" width="30.7109375" style="141" customWidth="1"/>
    <col min="7" max="7" width="23.85546875" style="141" hidden="1" customWidth="1"/>
    <col min="8" max="8" width="30.7109375" style="141" customWidth="1"/>
    <col min="9" max="9" width="23.85546875" style="141" hidden="1" customWidth="1"/>
    <col min="10" max="10" width="1.7109375" style="31" bestFit="1" customWidth="1"/>
    <col min="11" max="11" width="9.140625" style="31"/>
    <col min="12" max="12" width="14.42578125" style="231" hidden="1" customWidth="1"/>
    <col min="13" max="13" width="7.42578125" style="31" hidden="1" customWidth="1"/>
    <col min="14" max="14" width="14.42578125" style="231" hidden="1" customWidth="1"/>
    <col min="15" max="15" width="9.140625" style="31" customWidth="1"/>
    <col min="16" max="16384" width="9.140625" style="31"/>
  </cols>
  <sheetData>
    <row r="1" spans="2:14" x14ac:dyDescent="0.25">
      <c r="F1" s="7"/>
      <c r="G1" s="7"/>
      <c r="H1" s="172"/>
      <c r="I1" s="172"/>
    </row>
    <row r="2" spans="2:14" x14ac:dyDescent="0.25">
      <c r="B2" s="174"/>
      <c r="C2" s="175"/>
      <c r="D2" s="175"/>
      <c r="E2" s="175"/>
      <c r="F2" s="175"/>
      <c r="G2" s="175"/>
      <c r="H2" s="180"/>
      <c r="I2" s="180"/>
    </row>
    <row r="3" spans="2:14" x14ac:dyDescent="0.25">
      <c r="B3" s="597" t="s">
        <v>593</v>
      </c>
      <c r="C3" s="617"/>
      <c r="D3" s="617"/>
      <c r="E3" s="617"/>
      <c r="F3" s="617"/>
      <c r="G3" s="617"/>
      <c r="H3" s="598"/>
      <c r="I3" s="616"/>
    </row>
    <row r="4" spans="2:14" x14ac:dyDescent="0.25">
      <c r="B4" s="26"/>
      <c r="C4" s="27"/>
      <c r="D4" s="28"/>
      <c r="E4" s="28"/>
      <c r="F4" s="417"/>
      <c r="G4" s="417"/>
      <c r="H4" s="173"/>
      <c r="I4" s="173"/>
    </row>
    <row r="5" spans="2:14" x14ac:dyDescent="0.25">
      <c r="B5" s="5"/>
      <c r="C5" s="618"/>
      <c r="D5" s="619"/>
      <c r="E5" s="148"/>
      <c r="F5" s="553" t="s">
        <v>358</v>
      </c>
      <c r="G5" s="614"/>
      <c r="H5" s="620" t="s">
        <v>358</v>
      </c>
      <c r="I5" s="614"/>
      <c r="J5" s="31" t="s">
        <v>372</v>
      </c>
    </row>
    <row r="6" spans="2:14" ht="15.6" customHeight="1" x14ac:dyDescent="0.25">
      <c r="B6" s="5"/>
      <c r="C6" s="618"/>
      <c r="D6" s="619"/>
      <c r="E6" s="148"/>
      <c r="F6" s="553" t="s">
        <v>305</v>
      </c>
      <c r="G6" s="614"/>
      <c r="H6" s="621" t="s">
        <v>305</v>
      </c>
      <c r="I6" s="615"/>
    </row>
    <row r="7" spans="2:14" x14ac:dyDescent="0.25">
      <c r="B7" s="5"/>
      <c r="C7" s="622"/>
      <c r="D7" s="623" t="s">
        <v>163</v>
      </c>
      <c r="E7" s="151" t="s">
        <v>2</v>
      </c>
      <c r="F7" s="553" t="s">
        <v>0</v>
      </c>
      <c r="G7" s="614"/>
      <c r="H7" s="620" t="s">
        <v>1</v>
      </c>
      <c r="I7" s="614"/>
    </row>
    <row r="8" spans="2:14" ht="15.75" customHeight="1" x14ac:dyDescent="0.25">
      <c r="B8" s="5"/>
      <c r="C8" s="618"/>
      <c r="D8" s="619"/>
      <c r="E8" s="593" t="s">
        <v>363</v>
      </c>
      <c r="F8" s="595" t="s">
        <v>603</v>
      </c>
      <c r="G8" s="591" t="s">
        <v>600</v>
      </c>
      <c r="H8" s="595" t="s">
        <v>604</v>
      </c>
      <c r="I8" s="591" t="s">
        <v>601</v>
      </c>
    </row>
    <row r="9" spans="2:14" x14ac:dyDescent="0.25">
      <c r="B9" s="26"/>
      <c r="C9" s="27"/>
      <c r="D9" s="178"/>
      <c r="E9" s="594"/>
      <c r="F9" s="596"/>
      <c r="G9" s="592"/>
      <c r="H9" s="596"/>
      <c r="I9" s="592"/>
    </row>
    <row r="10" spans="2:14" x14ac:dyDescent="0.25">
      <c r="B10" s="25"/>
      <c r="C10" s="319" t="s">
        <v>36</v>
      </c>
      <c r="D10" s="309" t="s">
        <v>431</v>
      </c>
      <c r="E10" s="149" t="s">
        <v>343</v>
      </c>
      <c r="F10" s="218">
        <v>63464669</v>
      </c>
      <c r="G10" s="298">
        <f t="shared" ref="G10:G41" si="0">+F10-L10</f>
        <v>0</v>
      </c>
      <c r="H10" s="218">
        <v>51279800</v>
      </c>
      <c r="I10" s="218">
        <f t="shared" ref="I10:I41" si="1">+H10-N10</f>
        <v>0</v>
      </c>
      <c r="J10" s="31" t="s">
        <v>372</v>
      </c>
      <c r="L10" s="231">
        <v>63464669</v>
      </c>
      <c r="N10" s="231">
        <v>51279800</v>
      </c>
    </row>
    <row r="11" spans="2:14" x14ac:dyDescent="0.25">
      <c r="B11" s="5"/>
      <c r="C11" s="320" t="s">
        <v>4</v>
      </c>
      <c r="D11" s="310" t="s">
        <v>190</v>
      </c>
      <c r="E11" s="149"/>
      <c r="F11" s="230">
        <v>40019407</v>
      </c>
      <c r="G11" s="299">
        <f t="shared" si="0"/>
        <v>0</v>
      </c>
      <c r="H11" s="230">
        <v>32864393</v>
      </c>
      <c r="I11" s="217">
        <f t="shared" si="1"/>
        <v>0</v>
      </c>
      <c r="L11" s="231">
        <v>40019407</v>
      </c>
      <c r="N11" s="231">
        <v>32864393</v>
      </c>
    </row>
    <row r="12" spans="2:14" x14ac:dyDescent="0.25">
      <c r="B12" s="5"/>
      <c r="C12" s="320" t="s">
        <v>21</v>
      </c>
      <c r="D12" s="310" t="s">
        <v>188</v>
      </c>
      <c r="E12" s="149"/>
      <c r="F12" s="230">
        <v>6651060</v>
      </c>
      <c r="G12" s="299">
        <f>+F12-L12</f>
        <v>0</v>
      </c>
      <c r="H12" s="230">
        <v>4232932</v>
      </c>
      <c r="I12" s="217">
        <f t="shared" si="1"/>
        <v>0</v>
      </c>
      <c r="L12" s="231">
        <v>6651060</v>
      </c>
      <c r="N12" s="231">
        <v>4232932</v>
      </c>
    </row>
    <row r="13" spans="2:14" x14ac:dyDescent="0.25">
      <c r="B13" s="5"/>
      <c r="C13" s="320" t="s">
        <v>65</v>
      </c>
      <c r="D13" s="310" t="s">
        <v>239</v>
      </c>
      <c r="E13" s="149"/>
      <c r="F13" s="230">
        <v>115850</v>
      </c>
      <c r="G13" s="299">
        <f t="shared" si="0"/>
        <v>0</v>
      </c>
      <c r="H13" s="230">
        <v>104151</v>
      </c>
      <c r="I13" s="217">
        <f t="shared" si="1"/>
        <v>0</v>
      </c>
      <c r="L13" s="231">
        <v>115850</v>
      </c>
      <c r="N13" s="231">
        <v>104151</v>
      </c>
    </row>
    <row r="14" spans="2:14" x14ac:dyDescent="0.25">
      <c r="B14" s="5"/>
      <c r="C14" s="320" t="s">
        <v>66</v>
      </c>
      <c r="D14" s="310" t="s">
        <v>240</v>
      </c>
      <c r="E14" s="149"/>
      <c r="F14" s="230">
        <v>257</v>
      </c>
      <c r="G14" s="299">
        <f t="shared" si="0"/>
        <v>0</v>
      </c>
      <c r="H14" s="230">
        <v>0</v>
      </c>
      <c r="I14" s="217">
        <f t="shared" si="1"/>
        <v>0</v>
      </c>
      <c r="L14" s="231">
        <v>257</v>
      </c>
      <c r="N14" s="231">
        <v>0</v>
      </c>
    </row>
    <row r="15" spans="2:14" x14ac:dyDescent="0.25">
      <c r="B15" s="5"/>
      <c r="C15" s="320" t="s">
        <v>67</v>
      </c>
      <c r="D15" s="310" t="s">
        <v>184</v>
      </c>
      <c r="E15" s="149"/>
      <c r="F15" s="230">
        <v>12539711</v>
      </c>
      <c r="G15" s="299">
        <f t="shared" si="0"/>
        <v>0</v>
      </c>
      <c r="H15" s="230">
        <v>10504964</v>
      </c>
      <c r="I15" s="217">
        <f t="shared" si="1"/>
        <v>0</v>
      </c>
      <c r="L15" s="231">
        <v>12539711</v>
      </c>
      <c r="N15" s="231">
        <v>10504964</v>
      </c>
    </row>
    <row r="16" spans="2:14" x14ac:dyDescent="0.25">
      <c r="B16" s="5"/>
      <c r="C16" s="320" t="s">
        <v>241</v>
      </c>
      <c r="D16" s="310" t="s">
        <v>391</v>
      </c>
      <c r="E16" s="149"/>
      <c r="F16" s="230">
        <v>0</v>
      </c>
      <c r="G16" s="299">
        <f t="shared" si="0"/>
        <v>0</v>
      </c>
      <c r="H16" s="230">
        <v>57235</v>
      </c>
      <c r="I16" s="217">
        <f>+H16-N16</f>
        <v>0</v>
      </c>
      <c r="L16" s="231">
        <v>0</v>
      </c>
      <c r="N16" s="231">
        <v>57235</v>
      </c>
    </row>
    <row r="17" spans="2:14" x14ac:dyDescent="0.25">
      <c r="B17" s="5"/>
      <c r="C17" s="320" t="s">
        <v>242</v>
      </c>
      <c r="D17" s="310" t="s">
        <v>432</v>
      </c>
      <c r="E17" s="149"/>
      <c r="F17" s="230">
        <v>7637478</v>
      </c>
      <c r="G17" s="299">
        <f t="shared" si="0"/>
        <v>0</v>
      </c>
      <c r="H17" s="230">
        <v>5745738</v>
      </c>
      <c r="I17" s="217">
        <f t="shared" si="1"/>
        <v>0</v>
      </c>
      <c r="L17" s="231">
        <v>7637478</v>
      </c>
      <c r="N17" s="231">
        <v>5745738</v>
      </c>
    </row>
    <row r="18" spans="2:14" x14ac:dyDescent="0.25">
      <c r="B18" s="5"/>
      <c r="C18" s="320" t="s">
        <v>243</v>
      </c>
      <c r="D18" s="310" t="s">
        <v>433</v>
      </c>
      <c r="E18" s="149"/>
      <c r="F18" s="230">
        <v>4902233</v>
      </c>
      <c r="G18" s="299">
        <f t="shared" si="0"/>
        <v>0</v>
      </c>
      <c r="H18" s="230">
        <v>4701991</v>
      </c>
      <c r="I18" s="217">
        <f t="shared" si="1"/>
        <v>0</v>
      </c>
      <c r="L18" s="231">
        <v>4902233</v>
      </c>
      <c r="N18" s="231">
        <v>4701991</v>
      </c>
    </row>
    <row r="19" spans="2:14" x14ac:dyDescent="0.25">
      <c r="B19" s="5"/>
      <c r="C19" s="320" t="s">
        <v>164</v>
      </c>
      <c r="D19" s="310" t="s">
        <v>185</v>
      </c>
      <c r="E19" s="149"/>
      <c r="F19" s="230">
        <v>2882197</v>
      </c>
      <c r="G19" s="299">
        <f t="shared" si="0"/>
        <v>0</v>
      </c>
      <c r="H19" s="230">
        <v>2946610</v>
      </c>
      <c r="I19" s="217">
        <f t="shared" si="1"/>
        <v>0</v>
      </c>
      <c r="L19" s="231">
        <v>2882197</v>
      </c>
      <c r="N19" s="231">
        <v>2946610</v>
      </c>
    </row>
    <row r="20" spans="2:14" x14ac:dyDescent="0.25">
      <c r="B20" s="5"/>
      <c r="C20" s="320" t="s">
        <v>244</v>
      </c>
      <c r="D20" s="311" t="s">
        <v>434</v>
      </c>
      <c r="E20" s="149"/>
      <c r="F20" s="230">
        <v>1256187</v>
      </c>
      <c r="G20" s="299">
        <f t="shared" si="0"/>
        <v>0</v>
      </c>
      <c r="H20" s="230">
        <v>626750</v>
      </c>
      <c r="I20" s="217">
        <f t="shared" si="1"/>
        <v>0</v>
      </c>
      <c r="L20" s="231">
        <v>1256187</v>
      </c>
      <c r="N20" s="231">
        <v>626750</v>
      </c>
    </row>
    <row r="21" spans="2:14" x14ac:dyDescent="0.25">
      <c r="B21" s="5"/>
      <c r="C21" s="321" t="s">
        <v>38</v>
      </c>
      <c r="D21" s="312" t="s">
        <v>435</v>
      </c>
      <c r="E21" s="149" t="s">
        <v>344</v>
      </c>
      <c r="F21" s="219">
        <v>56366280</v>
      </c>
      <c r="G21" s="300">
        <f t="shared" si="0"/>
        <v>0</v>
      </c>
      <c r="H21" s="219">
        <v>47555387</v>
      </c>
      <c r="I21" s="219">
        <f t="shared" si="1"/>
        <v>0</v>
      </c>
      <c r="L21" s="231">
        <v>56366280</v>
      </c>
      <c r="N21" s="231">
        <v>47555387</v>
      </c>
    </row>
    <row r="22" spans="2:14" x14ac:dyDescent="0.25">
      <c r="B22" s="25"/>
      <c r="C22" s="322" t="s">
        <v>39</v>
      </c>
      <c r="D22" s="313" t="s">
        <v>191</v>
      </c>
      <c r="E22" s="149"/>
      <c r="F22" s="230">
        <v>38494296</v>
      </c>
      <c r="G22" s="397">
        <f t="shared" si="0"/>
        <v>0</v>
      </c>
      <c r="H22" s="230">
        <v>33802566</v>
      </c>
      <c r="I22" s="230">
        <f t="shared" si="1"/>
        <v>0</v>
      </c>
      <c r="L22" s="231">
        <v>38494296</v>
      </c>
      <c r="N22" s="231">
        <v>33802566</v>
      </c>
    </row>
    <row r="23" spans="2:14" x14ac:dyDescent="0.25">
      <c r="B23" s="5"/>
      <c r="C23" s="322" t="s">
        <v>40</v>
      </c>
      <c r="D23" s="311" t="s">
        <v>436</v>
      </c>
      <c r="E23" s="149"/>
      <c r="F23" s="230">
        <v>5229848</v>
      </c>
      <c r="G23" s="299">
        <f t="shared" si="0"/>
        <v>0</v>
      </c>
      <c r="H23" s="230">
        <v>4158779</v>
      </c>
      <c r="I23" s="217">
        <f t="shared" si="1"/>
        <v>0</v>
      </c>
      <c r="L23" s="231">
        <v>5229848</v>
      </c>
      <c r="N23" s="231">
        <v>4158779</v>
      </c>
    </row>
    <row r="24" spans="2:14" x14ac:dyDescent="0.25">
      <c r="B24" s="5"/>
      <c r="C24" s="322" t="s">
        <v>41</v>
      </c>
      <c r="D24" s="310" t="s">
        <v>333</v>
      </c>
      <c r="E24" s="149"/>
      <c r="F24" s="230">
        <v>11065158</v>
      </c>
      <c r="G24" s="299">
        <f t="shared" si="0"/>
        <v>0</v>
      </c>
      <c r="H24" s="230">
        <v>7942024</v>
      </c>
      <c r="I24" s="217">
        <f t="shared" si="1"/>
        <v>0</v>
      </c>
      <c r="L24" s="231">
        <v>11065158</v>
      </c>
      <c r="N24" s="231">
        <v>7942024</v>
      </c>
    </row>
    <row r="25" spans="2:14" x14ac:dyDescent="0.25">
      <c r="B25" s="5"/>
      <c r="C25" s="322" t="s">
        <v>42</v>
      </c>
      <c r="D25" s="313" t="s">
        <v>192</v>
      </c>
      <c r="E25" s="149"/>
      <c r="F25" s="230">
        <v>0</v>
      </c>
      <c r="G25" s="299">
        <f t="shared" si="0"/>
        <v>0</v>
      </c>
      <c r="H25" s="230">
        <v>0</v>
      </c>
      <c r="I25" s="217">
        <f t="shared" si="1"/>
        <v>0</v>
      </c>
      <c r="L25" s="231">
        <v>0</v>
      </c>
      <c r="N25" s="231">
        <v>0</v>
      </c>
    </row>
    <row r="26" spans="2:14" x14ac:dyDescent="0.25">
      <c r="B26" s="5"/>
      <c r="C26" s="322" t="s">
        <v>44</v>
      </c>
      <c r="D26" s="313" t="s">
        <v>569</v>
      </c>
      <c r="E26" s="149"/>
      <c r="F26" s="230">
        <v>319399</v>
      </c>
      <c r="G26" s="299">
        <f t="shared" si="0"/>
        <v>0</v>
      </c>
      <c r="H26" s="230">
        <v>229393</v>
      </c>
      <c r="I26" s="217">
        <f t="shared" si="1"/>
        <v>0</v>
      </c>
      <c r="L26" s="231">
        <v>319399</v>
      </c>
      <c r="N26" s="231">
        <v>229393</v>
      </c>
    </row>
    <row r="27" spans="2:14" x14ac:dyDescent="0.25">
      <c r="B27" s="5"/>
      <c r="C27" s="322" t="s">
        <v>45</v>
      </c>
      <c r="D27" s="311" t="s">
        <v>437</v>
      </c>
      <c r="E27" s="149"/>
      <c r="F27" s="230">
        <v>1257579</v>
      </c>
      <c r="G27" s="299">
        <f t="shared" si="0"/>
        <v>0</v>
      </c>
      <c r="H27" s="230">
        <v>1422625</v>
      </c>
      <c r="I27" s="217">
        <f t="shared" si="1"/>
        <v>0</v>
      </c>
      <c r="L27" s="231">
        <v>1257579</v>
      </c>
      <c r="N27" s="231">
        <v>1422625</v>
      </c>
    </row>
    <row r="28" spans="2:14" x14ac:dyDescent="0.25">
      <c r="B28" s="5"/>
      <c r="C28" s="319" t="s">
        <v>50</v>
      </c>
      <c r="D28" s="314" t="s">
        <v>438</v>
      </c>
      <c r="E28" s="149"/>
      <c r="F28" s="219">
        <v>7098389</v>
      </c>
      <c r="G28" s="300">
        <f t="shared" si="0"/>
        <v>0</v>
      </c>
      <c r="H28" s="219">
        <v>3724413</v>
      </c>
      <c r="I28" s="219">
        <f t="shared" si="1"/>
        <v>0</v>
      </c>
      <c r="L28" s="231">
        <v>7098389</v>
      </c>
      <c r="N28" s="231">
        <v>3724413</v>
      </c>
    </row>
    <row r="29" spans="2:14" x14ac:dyDescent="0.25">
      <c r="B29" s="25"/>
      <c r="C29" s="319" t="s">
        <v>60</v>
      </c>
      <c r="D29" s="314" t="s">
        <v>334</v>
      </c>
      <c r="E29" s="149"/>
      <c r="F29" s="219">
        <v>8390884</v>
      </c>
      <c r="G29" s="300">
        <f t="shared" si="0"/>
        <v>0</v>
      </c>
      <c r="H29" s="219">
        <v>4395287</v>
      </c>
      <c r="I29" s="219">
        <f t="shared" si="1"/>
        <v>0</v>
      </c>
      <c r="L29" s="231">
        <v>8390884</v>
      </c>
      <c r="N29" s="231">
        <v>4395287</v>
      </c>
    </row>
    <row r="30" spans="2:14" x14ac:dyDescent="0.25">
      <c r="B30" s="25"/>
      <c r="C30" s="322" t="s">
        <v>168</v>
      </c>
      <c r="D30" s="313" t="s">
        <v>10</v>
      </c>
      <c r="E30" s="149"/>
      <c r="F30" s="230">
        <v>14940658</v>
      </c>
      <c r="G30" s="397">
        <f t="shared" si="0"/>
        <v>0</v>
      </c>
      <c r="H30" s="230">
        <v>6602714</v>
      </c>
      <c r="I30" s="230">
        <f t="shared" si="1"/>
        <v>0</v>
      </c>
      <c r="L30" s="231">
        <v>14940658</v>
      </c>
      <c r="N30" s="231">
        <v>6602714</v>
      </c>
    </row>
    <row r="31" spans="2:14" x14ac:dyDescent="0.25">
      <c r="B31" s="5"/>
      <c r="C31" s="322" t="s">
        <v>169</v>
      </c>
      <c r="D31" s="313" t="s">
        <v>171</v>
      </c>
      <c r="E31" s="149"/>
      <c r="F31" s="230">
        <v>457831</v>
      </c>
      <c r="G31" s="299">
        <f t="shared" si="0"/>
        <v>0</v>
      </c>
      <c r="H31" s="230">
        <v>363539</v>
      </c>
      <c r="I31" s="217">
        <f t="shared" si="1"/>
        <v>0</v>
      </c>
      <c r="L31" s="231">
        <v>457831</v>
      </c>
      <c r="N31" s="231">
        <v>363539</v>
      </c>
    </row>
    <row r="32" spans="2:14" x14ac:dyDescent="0.25">
      <c r="B32" s="5"/>
      <c r="C32" s="322" t="s">
        <v>170</v>
      </c>
      <c r="D32" s="313" t="s">
        <v>73</v>
      </c>
      <c r="E32" s="149" t="s">
        <v>354</v>
      </c>
      <c r="F32" s="230">
        <v>14482827</v>
      </c>
      <c r="G32" s="299">
        <f t="shared" si="0"/>
        <v>0</v>
      </c>
      <c r="H32" s="230">
        <v>6239175</v>
      </c>
      <c r="I32" s="217">
        <f t="shared" si="1"/>
        <v>0</v>
      </c>
      <c r="L32" s="231">
        <v>14482827</v>
      </c>
      <c r="N32" s="231">
        <v>6239175</v>
      </c>
    </row>
    <row r="33" spans="2:14" x14ac:dyDescent="0.25">
      <c r="B33" s="5"/>
      <c r="C33" s="322" t="s">
        <v>68</v>
      </c>
      <c r="D33" s="313" t="s">
        <v>439</v>
      </c>
      <c r="E33" s="149"/>
      <c r="F33" s="230">
        <v>6549774</v>
      </c>
      <c r="G33" s="299">
        <f t="shared" si="0"/>
        <v>0</v>
      </c>
      <c r="H33" s="230">
        <v>2207427</v>
      </c>
      <c r="I33" s="217">
        <f t="shared" si="1"/>
        <v>0</v>
      </c>
      <c r="L33" s="231">
        <v>6549774</v>
      </c>
      <c r="N33" s="231">
        <v>2207427</v>
      </c>
    </row>
    <row r="34" spans="2:14" x14ac:dyDescent="0.25">
      <c r="B34" s="5"/>
      <c r="C34" s="322" t="s">
        <v>172</v>
      </c>
      <c r="D34" s="310" t="s">
        <v>440</v>
      </c>
      <c r="E34" s="149"/>
      <c r="F34" s="230">
        <v>0</v>
      </c>
      <c r="G34" s="299">
        <f t="shared" si="0"/>
        <v>0</v>
      </c>
      <c r="H34" s="230">
        <v>0</v>
      </c>
      <c r="I34" s="217">
        <f t="shared" si="1"/>
        <v>0</v>
      </c>
      <c r="L34" s="231">
        <v>0</v>
      </c>
      <c r="N34" s="231">
        <v>0</v>
      </c>
    </row>
    <row r="35" spans="2:14" x14ac:dyDescent="0.25">
      <c r="B35" s="5"/>
      <c r="C35" s="322" t="s">
        <v>173</v>
      </c>
      <c r="D35" s="313" t="s">
        <v>73</v>
      </c>
      <c r="E35" s="149" t="s">
        <v>354</v>
      </c>
      <c r="F35" s="230">
        <v>6549774</v>
      </c>
      <c r="G35" s="299">
        <f t="shared" si="0"/>
        <v>0</v>
      </c>
      <c r="H35" s="230">
        <v>2207427</v>
      </c>
      <c r="I35" s="217">
        <f t="shared" si="1"/>
        <v>0</v>
      </c>
      <c r="L35" s="231">
        <v>6549774</v>
      </c>
      <c r="N35" s="231">
        <v>2207427</v>
      </c>
    </row>
    <row r="36" spans="2:14" x14ac:dyDescent="0.25">
      <c r="B36" s="25"/>
      <c r="C36" s="324" t="s">
        <v>61</v>
      </c>
      <c r="D36" s="314" t="s">
        <v>174</v>
      </c>
      <c r="E36" s="149" t="s">
        <v>345</v>
      </c>
      <c r="F36" s="219">
        <v>2229</v>
      </c>
      <c r="G36" s="300">
        <f t="shared" si="0"/>
        <v>0</v>
      </c>
      <c r="H36" s="219">
        <v>2403</v>
      </c>
      <c r="I36" s="219">
        <f t="shared" si="1"/>
        <v>0</v>
      </c>
      <c r="L36" s="231">
        <v>2229</v>
      </c>
      <c r="N36" s="231">
        <v>2403</v>
      </c>
    </row>
    <row r="37" spans="2:14" x14ac:dyDescent="0.25">
      <c r="B37" s="25"/>
      <c r="C37" s="319" t="s">
        <v>62</v>
      </c>
      <c r="D37" s="314" t="s">
        <v>442</v>
      </c>
      <c r="E37" s="149" t="s">
        <v>346</v>
      </c>
      <c r="F37" s="219">
        <v>3479644</v>
      </c>
      <c r="G37" s="300">
        <f t="shared" si="0"/>
        <v>0</v>
      </c>
      <c r="H37" s="219">
        <v>3102751</v>
      </c>
      <c r="I37" s="219">
        <f t="shared" si="1"/>
        <v>0</v>
      </c>
      <c r="L37" s="231">
        <v>3479644</v>
      </c>
      <c r="N37" s="231">
        <v>3102751</v>
      </c>
    </row>
    <row r="38" spans="2:14" x14ac:dyDescent="0.25">
      <c r="B38" s="5"/>
      <c r="C38" s="322" t="s">
        <v>74</v>
      </c>
      <c r="D38" s="313" t="s">
        <v>230</v>
      </c>
      <c r="E38" s="149"/>
      <c r="F38" s="230">
        <v>214817</v>
      </c>
      <c r="G38" s="299">
        <f t="shared" si="0"/>
        <v>0</v>
      </c>
      <c r="H38" s="230">
        <v>33529</v>
      </c>
      <c r="I38" s="217">
        <f t="shared" si="1"/>
        <v>0</v>
      </c>
      <c r="L38" s="231">
        <v>214817</v>
      </c>
      <c r="N38" s="231">
        <v>33529</v>
      </c>
    </row>
    <row r="39" spans="2:14" x14ac:dyDescent="0.25">
      <c r="B39" s="5"/>
      <c r="C39" s="322" t="s">
        <v>75</v>
      </c>
      <c r="D39" s="313" t="s">
        <v>359</v>
      </c>
      <c r="E39" s="149"/>
      <c r="F39" s="230">
        <v>9023384</v>
      </c>
      <c r="G39" s="299">
        <f t="shared" si="0"/>
        <v>0</v>
      </c>
      <c r="H39" s="230">
        <v>969838</v>
      </c>
      <c r="I39" s="217">
        <f t="shared" si="1"/>
        <v>0</v>
      </c>
      <c r="L39" s="231">
        <v>9023384</v>
      </c>
      <c r="N39" s="231">
        <v>969838</v>
      </c>
    </row>
    <row r="40" spans="2:14" x14ac:dyDescent="0.25">
      <c r="B40" s="5"/>
      <c r="C40" s="322" t="s">
        <v>558</v>
      </c>
      <c r="D40" s="313" t="s">
        <v>443</v>
      </c>
      <c r="E40" s="149"/>
      <c r="F40" s="230">
        <v>-5758557</v>
      </c>
      <c r="G40" s="299">
        <f t="shared" si="0"/>
        <v>0</v>
      </c>
      <c r="H40" s="230">
        <v>2099384</v>
      </c>
      <c r="I40" s="217">
        <f t="shared" si="1"/>
        <v>0</v>
      </c>
      <c r="L40" s="231">
        <v>-5758557</v>
      </c>
      <c r="N40" s="231">
        <v>2099384</v>
      </c>
    </row>
    <row r="41" spans="2:14" x14ac:dyDescent="0.25">
      <c r="B41" s="25"/>
      <c r="C41" s="319" t="s">
        <v>63</v>
      </c>
      <c r="D41" s="314" t="s">
        <v>175</v>
      </c>
      <c r="E41" s="149" t="s">
        <v>347</v>
      </c>
      <c r="F41" s="219">
        <v>1701625</v>
      </c>
      <c r="G41" s="300">
        <f t="shared" si="0"/>
        <v>0</v>
      </c>
      <c r="H41" s="219">
        <v>3397581</v>
      </c>
      <c r="I41" s="219">
        <f t="shared" si="1"/>
        <v>0</v>
      </c>
      <c r="L41" s="231">
        <v>1701625</v>
      </c>
      <c r="N41" s="231">
        <v>3397581</v>
      </c>
    </row>
    <row r="42" spans="2:14" x14ac:dyDescent="0.25">
      <c r="B42" s="25"/>
      <c r="C42" s="324" t="s">
        <v>76</v>
      </c>
      <c r="D42" s="314" t="s">
        <v>576</v>
      </c>
      <c r="E42" s="149"/>
      <c r="F42" s="219">
        <v>20672771</v>
      </c>
      <c r="G42" s="300">
        <f t="shared" ref="G42:G62" si="2">+F42-L42</f>
        <v>0</v>
      </c>
      <c r="H42" s="219">
        <v>14622435</v>
      </c>
      <c r="I42" s="219">
        <f t="shared" ref="I42:I73" si="3">+H42-N42</f>
        <v>0</v>
      </c>
      <c r="L42" s="231">
        <v>20672771</v>
      </c>
      <c r="N42" s="231">
        <v>14622435</v>
      </c>
    </row>
    <row r="43" spans="2:14" x14ac:dyDescent="0.25">
      <c r="B43" s="25"/>
      <c r="C43" s="319" t="s">
        <v>79</v>
      </c>
      <c r="D43" s="314" t="s">
        <v>577</v>
      </c>
      <c r="E43" s="149" t="s">
        <v>348</v>
      </c>
      <c r="F43" s="219">
        <v>-2594489</v>
      </c>
      <c r="G43" s="300">
        <f t="shared" si="2"/>
        <v>0</v>
      </c>
      <c r="H43" s="219">
        <v>-1658433</v>
      </c>
      <c r="I43" s="219">
        <f t="shared" si="3"/>
        <v>0</v>
      </c>
      <c r="L43" s="231">
        <v>-2594489</v>
      </c>
      <c r="N43" s="231">
        <v>-1658433</v>
      </c>
    </row>
    <row r="44" spans="2:14" x14ac:dyDescent="0.25">
      <c r="B44" s="25"/>
      <c r="C44" s="319" t="s">
        <v>80</v>
      </c>
      <c r="D44" s="314" t="s">
        <v>578</v>
      </c>
      <c r="E44" s="149" t="s">
        <v>348</v>
      </c>
      <c r="F44" s="219">
        <v>-128873</v>
      </c>
      <c r="G44" s="300">
        <f t="shared" si="2"/>
        <v>0</v>
      </c>
      <c r="H44" s="219">
        <v>-53676</v>
      </c>
      <c r="I44" s="219">
        <f t="shared" si="3"/>
        <v>0</v>
      </c>
      <c r="L44" s="231">
        <v>-128873</v>
      </c>
      <c r="N44" s="231">
        <v>-53676</v>
      </c>
    </row>
    <row r="45" spans="2:14" x14ac:dyDescent="0.25">
      <c r="B45" s="5"/>
      <c r="C45" s="323" t="s">
        <v>81</v>
      </c>
      <c r="D45" s="315" t="s">
        <v>441</v>
      </c>
      <c r="E45" s="149" t="s">
        <v>349</v>
      </c>
      <c r="F45" s="219">
        <v>-6622836</v>
      </c>
      <c r="G45" s="300">
        <f t="shared" si="2"/>
        <v>0</v>
      </c>
      <c r="H45" s="219">
        <v>-4523828</v>
      </c>
      <c r="I45" s="219">
        <f t="shared" si="3"/>
        <v>0</v>
      </c>
      <c r="L45" s="231">
        <v>-6622836</v>
      </c>
      <c r="N45" s="231">
        <v>-4523828</v>
      </c>
    </row>
    <row r="46" spans="2:14" x14ac:dyDescent="0.25">
      <c r="B46" s="25"/>
      <c r="C46" s="319" t="s">
        <v>82</v>
      </c>
      <c r="D46" s="314" t="s">
        <v>189</v>
      </c>
      <c r="E46" s="149" t="s">
        <v>349</v>
      </c>
      <c r="F46" s="219">
        <v>-5273037</v>
      </c>
      <c r="G46" s="300">
        <f t="shared" si="2"/>
        <v>0</v>
      </c>
      <c r="H46" s="219">
        <v>-4067135</v>
      </c>
      <c r="I46" s="219">
        <f t="shared" si="3"/>
        <v>0</v>
      </c>
      <c r="L46" s="231">
        <v>-5273037</v>
      </c>
      <c r="N46" s="231">
        <v>-4067135</v>
      </c>
    </row>
    <row r="47" spans="2:14" x14ac:dyDescent="0.25">
      <c r="B47" s="25"/>
      <c r="C47" s="319" t="s">
        <v>83</v>
      </c>
      <c r="D47" s="314" t="s">
        <v>579</v>
      </c>
      <c r="E47" s="149"/>
      <c r="F47" s="219">
        <v>6053536</v>
      </c>
      <c r="G47" s="300">
        <f t="shared" si="2"/>
        <v>0</v>
      </c>
      <c r="H47" s="219">
        <v>4319363</v>
      </c>
      <c r="I47" s="219">
        <f t="shared" si="3"/>
        <v>0</v>
      </c>
      <c r="L47" s="231">
        <v>6053536</v>
      </c>
      <c r="N47" s="231">
        <v>4319363</v>
      </c>
    </row>
    <row r="48" spans="2:14" x14ac:dyDescent="0.25">
      <c r="B48" s="25"/>
      <c r="C48" s="319" t="s">
        <v>84</v>
      </c>
      <c r="D48" s="316" t="s">
        <v>580</v>
      </c>
      <c r="E48" s="149"/>
      <c r="F48" s="219">
        <v>0</v>
      </c>
      <c r="G48" s="300">
        <f t="shared" si="2"/>
        <v>0</v>
      </c>
      <c r="H48" s="219">
        <v>0</v>
      </c>
      <c r="I48" s="219">
        <f t="shared" si="3"/>
        <v>0</v>
      </c>
      <c r="L48" s="231">
        <v>0</v>
      </c>
      <c r="N48" s="231">
        <v>0</v>
      </c>
    </row>
    <row r="49" spans="2:14" x14ac:dyDescent="0.25">
      <c r="B49" s="25"/>
      <c r="C49" s="216" t="s">
        <v>85</v>
      </c>
      <c r="D49" s="317" t="s">
        <v>227</v>
      </c>
      <c r="E49" s="149"/>
      <c r="F49" s="219">
        <v>0</v>
      </c>
      <c r="G49" s="300">
        <f t="shared" si="2"/>
        <v>0</v>
      </c>
      <c r="H49" s="219">
        <v>0</v>
      </c>
      <c r="I49" s="219">
        <f t="shared" si="3"/>
        <v>0</v>
      </c>
      <c r="L49" s="231">
        <v>0</v>
      </c>
      <c r="N49" s="231">
        <v>0</v>
      </c>
    </row>
    <row r="50" spans="2:14" x14ac:dyDescent="0.25">
      <c r="B50" s="25"/>
      <c r="C50" s="319" t="s">
        <v>87</v>
      </c>
      <c r="D50" s="314" t="s">
        <v>176</v>
      </c>
      <c r="E50" s="149"/>
      <c r="F50" s="219">
        <v>0</v>
      </c>
      <c r="G50" s="300">
        <f t="shared" si="2"/>
        <v>0</v>
      </c>
      <c r="H50" s="219">
        <v>0</v>
      </c>
      <c r="I50" s="219">
        <f t="shared" si="3"/>
        <v>0</v>
      </c>
      <c r="L50" s="231">
        <v>0</v>
      </c>
      <c r="N50" s="231">
        <v>0</v>
      </c>
    </row>
    <row r="51" spans="2:14" x14ac:dyDescent="0.25">
      <c r="B51" s="25"/>
      <c r="C51" s="319" t="s">
        <v>90</v>
      </c>
      <c r="D51" s="314" t="s">
        <v>581</v>
      </c>
      <c r="E51" s="149" t="s">
        <v>350</v>
      </c>
      <c r="F51" s="219">
        <v>6053536</v>
      </c>
      <c r="G51" s="300">
        <f t="shared" si="2"/>
        <v>0</v>
      </c>
      <c r="H51" s="219">
        <v>4319363</v>
      </c>
      <c r="I51" s="219">
        <f t="shared" si="3"/>
        <v>0</v>
      </c>
      <c r="L51" s="231">
        <v>6053536</v>
      </c>
      <c r="N51" s="231">
        <v>4319363</v>
      </c>
    </row>
    <row r="52" spans="2:14" x14ac:dyDescent="0.25">
      <c r="B52" s="25"/>
      <c r="C52" s="324" t="s">
        <v>570</v>
      </c>
      <c r="D52" s="314" t="s">
        <v>308</v>
      </c>
      <c r="E52" s="149" t="s">
        <v>351</v>
      </c>
      <c r="F52" s="219">
        <v>1231637</v>
      </c>
      <c r="G52" s="300">
        <f t="shared" si="2"/>
        <v>0</v>
      </c>
      <c r="H52" s="219">
        <v>536825</v>
      </c>
      <c r="I52" s="219">
        <f t="shared" si="3"/>
        <v>0</v>
      </c>
      <c r="L52" s="231">
        <v>1231637</v>
      </c>
      <c r="N52" s="231">
        <v>536825</v>
      </c>
    </row>
    <row r="53" spans="2:14" x14ac:dyDescent="0.25">
      <c r="B53" s="25"/>
      <c r="C53" s="325" t="s">
        <v>560</v>
      </c>
      <c r="D53" s="310" t="s">
        <v>203</v>
      </c>
      <c r="E53" s="149"/>
      <c r="F53" s="230">
        <v>1712474</v>
      </c>
      <c r="G53" s="397">
        <f t="shared" si="2"/>
        <v>0</v>
      </c>
      <c r="H53" s="230">
        <v>0</v>
      </c>
      <c r="I53" s="230">
        <f t="shared" si="3"/>
        <v>0</v>
      </c>
      <c r="L53" s="231">
        <v>1712474</v>
      </c>
      <c r="N53" s="231">
        <v>0</v>
      </c>
    </row>
    <row r="54" spans="2:14" x14ac:dyDescent="0.25">
      <c r="B54" s="25"/>
      <c r="C54" s="325" t="s">
        <v>561</v>
      </c>
      <c r="D54" s="318" t="s">
        <v>444</v>
      </c>
      <c r="E54" s="149"/>
      <c r="F54" s="230">
        <v>1515649</v>
      </c>
      <c r="G54" s="397">
        <f t="shared" si="2"/>
        <v>0</v>
      </c>
      <c r="H54" s="230">
        <v>2100441</v>
      </c>
      <c r="I54" s="230">
        <f t="shared" si="3"/>
        <v>0</v>
      </c>
      <c r="L54" s="231">
        <v>1515649</v>
      </c>
      <c r="N54" s="231">
        <v>2100441</v>
      </c>
    </row>
    <row r="55" spans="2:14" x14ac:dyDescent="0.25">
      <c r="B55" s="25"/>
      <c r="C55" s="325" t="s">
        <v>562</v>
      </c>
      <c r="D55" s="318" t="s">
        <v>445</v>
      </c>
      <c r="E55" s="149"/>
      <c r="F55" s="230">
        <v>1996486</v>
      </c>
      <c r="G55" s="397">
        <f t="shared" si="2"/>
        <v>0</v>
      </c>
      <c r="H55" s="230">
        <v>1563616</v>
      </c>
      <c r="I55" s="230">
        <f t="shared" si="3"/>
        <v>0</v>
      </c>
      <c r="L55" s="231">
        <v>1996486</v>
      </c>
      <c r="N55" s="231">
        <v>1563616</v>
      </c>
    </row>
    <row r="56" spans="2:14" x14ac:dyDescent="0.25">
      <c r="B56" s="25"/>
      <c r="C56" s="319" t="s">
        <v>312</v>
      </c>
      <c r="D56" s="314" t="s">
        <v>582</v>
      </c>
      <c r="E56" s="149" t="s">
        <v>352</v>
      </c>
      <c r="F56" s="219">
        <v>4821899</v>
      </c>
      <c r="G56" s="300">
        <f t="shared" si="2"/>
        <v>0</v>
      </c>
      <c r="H56" s="219">
        <v>3782538</v>
      </c>
      <c r="I56" s="219">
        <f t="shared" si="3"/>
        <v>0</v>
      </c>
      <c r="L56" s="231">
        <v>4821899</v>
      </c>
      <c r="N56" s="231">
        <v>3782538</v>
      </c>
    </row>
    <row r="57" spans="2:14" x14ac:dyDescent="0.25">
      <c r="B57" s="25"/>
      <c r="C57" s="319" t="s">
        <v>317</v>
      </c>
      <c r="D57" s="314" t="s">
        <v>309</v>
      </c>
      <c r="E57" s="149"/>
      <c r="F57" s="219">
        <v>0</v>
      </c>
      <c r="G57" s="300">
        <f t="shared" si="2"/>
        <v>0</v>
      </c>
      <c r="H57" s="219">
        <v>0</v>
      </c>
      <c r="I57" s="219">
        <f t="shared" si="3"/>
        <v>0</v>
      </c>
      <c r="L57" s="231">
        <v>0</v>
      </c>
      <c r="N57" s="231">
        <v>0</v>
      </c>
    </row>
    <row r="58" spans="2:14" x14ac:dyDescent="0.25">
      <c r="B58" s="25"/>
      <c r="C58" s="326" t="s">
        <v>340</v>
      </c>
      <c r="D58" s="318" t="s">
        <v>310</v>
      </c>
      <c r="E58" s="149"/>
      <c r="F58" s="230">
        <v>0</v>
      </c>
      <c r="G58" s="299">
        <f t="shared" si="2"/>
        <v>0</v>
      </c>
      <c r="H58" s="230">
        <v>0</v>
      </c>
      <c r="I58" s="217">
        <f t="shared" si="3"/>
        <v>0</v>
      </c>
      <c r="L58" s="231">
        <v>0</v>
      </c>
      <c r="N58" s="231">
        <v>0</v>
      </c>
    </row>
    <row r="59" spans="2:14" x14ac:dyDescent="0.25">
      <c r="B59" s="25"/>
      <c r="C59" s="326" t="s">
        <v>341</v>
      </c>
      <c r="D59" s="318" t="s">
        <v>446</v>
      </c>
      <c r="E59" s="149"/>
      <c r="F59" s="230">
        <v>0</v>
      </c>
      <c r="G59" s="300">
        <f t="shared" si="2"/>
        <v>0</v>
      </c>
      <c r="H59" s="230">
        <v>0</v>
      </c>
      <c r="I59" s="219">
        <f t="shared" si="3"/>
        <v>0</v>
      </c>
      <c r="L59" s="231">
        <v>0</v>
      </c>
      <c r="N59" s="231">
        <v>0</v>
      </c>
    </row>
    <row r="60" spans="2:14" x14ac:dyDescent="0.25">
      <c r="B60" s="25"/>
      <c r="C60" s="326" t="s">
        <v>342</v>
      </c>
      <c r="D60" s="318" t="s">
        <v>311</v>
      </c>
      <c r="E60" s="149"/>
      <c r="F60" s="230">
        <v>0</v>
      </c>
      <c r="G60" s="300">
        <f t="shared" si="2"/>
        <v>0</v>
      </c>
      <c r="H60" s="230">
        <v>0</v>
      </c>
      <c r="I60" s="219">
        <f t="shared" si="3"/>
        <v>0</v>
      </c>
      <c r="L60" s="231">
        <v>0</v>
      </c>
      <c r="N60" s="231">
        <v>0</v>
      </c>
    </row>
    <row r="61" spans="2:14" x14ac:dyDescent="0.25">
      <c r="B61" s="25"/>
      <c r="C61" s="319" t="s">
        <v>318</v>
      </c>
      <c r="D61" s="314" t="s">
        <v>313</v>
      </c>
      <c r="E61" s="149"/>
      <c r="F61" s="219">
        <v>0</v>
      </c>
      <c r="G61" s="300">
        <f t="shared" si="2"/>
        <v>0</v>
      </c>
      <c r="H61" s="219">
        <v>0</v>
      </c>
      <c r="I61" s="219">
        <f t="shared" si="3"/>
        <v>0</v>
      </c>
      <c r="L61" s="231">
        <v>0</v>
      </c>
      <c r="N61" s="231">
        <v>0</v>
      </c>
    </row>
    <row r="62" spans="2:14" x14ac:dyDescent="0.25">
      <c r="B62" s="25"/>
      <c r="C62" s="326" t="s">
        <v>563</v>
      </c>
      <c r="D62" s="318" t="s">
        <v>314</v>
      </c>
      <c r="E62" s="149"/>
      <c r="F62" s="230">
        <v>0</v>
      </c>
      <c r="G62" s="300">
        <f t="shared" si="2"/>
        <v>0</v>
      </c>
      <c r="H62" s="230">
        <v>0</v>
      </c>
      <c r="I62" s="219">
        <f t="shared" si="3"/>
        <v>0</v>
      </c>
      <c r="L62" s="231">
        <v>0</v>
      </c>
      <c r="N62" s="231">
        <v>0</v>
      </c>
    </row>
    <row r="63" spans="2:14" x14ac:dyDescent="0.25">
      <c r="B63" s="25"/>
      <c r="C63" s="326" t="s">
        <v>564</v>
      </c>
      <c r="D63" s="318" t="s">
        <v>315</v>
      </c>
      <c r="E63" s="149"/>
      <c r="F63" s="230">
        <v>0</v>
      </c>
      <c r="G63" s="299">
        <f t="shared" ref="G63:G71" si="4">+F63-L63</f>
        <v>0</v>
      </c>
      <c r="H63" s="230">
        <v>0</v>
      </c>
      <c r="I63" s="217">
        <f t="shared" si="3"/>
        <v>0</v>
      </c>
      <c r="L63" s="231">
        <v>0</v>
      </c>
      <c r="N63" s="231">
        <v>0</v>
      </c>
    </row>
    <row r="64" spans="2:14" x14ac:dyDescent="0.25">
      <c r="B64" s="25"/>
      <c r="C64" s="326" t="s">
        <v>571</v>
      </c>
      <c r="D64" s="318" t="s">
        <v>316</v>
      </c>
      <c r="E64" s="149"/>
      <c r="F64" s="230">
        <v>0</v>
      </c>
      <c r="G64" s="299">
        <f t="shared" si="4"/>
        <v>0</v>
      </c>
      <c r="H64" s="230">
        <v>0</v>
      </c>
      <c r="I64" s="217">
        <f t="shared" si="3"/>
        <v>0</v>
      </c>
      <c r="L64" s="231">
        <v>0</v>
      </c>
      <c r="N64" s="231">
        <v>0</v>
      </c>
    </row>
    <row r="65" spans="2:14" x14ac:dyDescent="0.25">
      <c r="B65" s="25"/>
      <c r="C65" s="319" t="s">
        <v>320</v>
      </c>
      <c r="D65" s="314" t="s">
        <v>583</v>
      </c>
      <c r="E65" s="149"/>
      <c r="F65" s="219">
        <v>0</v>
      </c>
      <c r="G65" s="300">
        <f t="shared" si="4"/>
        <v>0</v>
      </c>
      <c r="H65" s="219">
        <v>0</v>
      </c>
      <c r="I65" s="219">
        <f t="shared" si="3"/>
        <v>0</v>
      </c>
      <c r="L65" s="231">
        <v>0</v>
      </c>
      <c r="N65" s="231">
        <v>0</v>
      </c>
    </row>
    <row r="66" spans="2:14" x14ac:dyDescent="0.25">
      <c r="B66" s="25"/>
      <c r="C66" s="319" t="s">
        <v>321</v>
      </c>
      <c r="D66" s="314" t="s">
        <v>319</v>
      </c>
      <c r="E66" s="149"/>
      <c r="F66" s="219">
        <v>0</v>
      </c>
      <c r="G66" s="300">
        <f t="shared" si="4"/>
        <v>0</v>
      </c>
      <c r="H66" s="219">
        <v>0</v>
      </c>
      <c r="I66" s="219">
        <f t="shared" si="3"/>
        <v>0</v>
      </c>
      <c r="L66" s="231">
        <v>0</v>
      </c>
      <c r="N66" s="231">
        <v>0</v>
      </c>
    </row>
    <row r="67" spans="2:14" x14ac:dyDescent="0.25">
      <c r="B67" s="25"/>
      <c r="C67" s="326" t="s">
        <v>572</v>
      </c>
      <c r="D67" s="310" t="s">
        <v>203</v>
      </c>
      <c r="E67" s="149"/>
      <c r="F67" s="230">
        <v>0</v>
      </c>
      <c r="G67" s="300">
        <f t="shared" si="4"/>
        <v>0</v>
      </c>
      <c r="H67" s="230">
        <v>0</v>
      </c>
      <c r="I67" s="219">
        <f t="shared" si="3"/>
        <v>0</v>
      </c>
      <c r="L67" s="231">
        <v>0</v>
      </c>
      <c r="N67" s="231">
        <v>0</v>
      </c>
    </row>
    <row r="68" spans="2:14" x14ac:dyDescent="0.25">
      <c r="B68" s="25"/>
      <c r="C68" s="326" t="s">
        <v>573</v>
      </c>
      <c r="D68" s="318" t="s">
        <v>444</v>
      </c>
      <c r="E68" s="149"/>
      <c r="F68" s="230">
        <v>0</v>
      </c>
      <c r="G68" s="299">
        <f t="shared" si="4"/>
        <v>0</v>
      </c>
      <c r="H68" s="230">
        <v>0</v>
      </c>
      <c r="I68" s="217">
        <f t="shared" si="3"/>
        <v>0</v>
      </c>
      <c r="L68" s="231">
        <v>0</v>
      </c>
      <c r="N68" s="231">
        <v>0</v>
      </c>
    </row>
    <row r="69" spans="2:14" x14ac:dyDescent="0.25">
      <c r="B69" s="25"/>
      <c r="C69" s="326" t="s">
        <v>574</v>
      </c>
      <c r="D69" s="318" t="s">
        <v>445</v>
      </c>
      <c r="E69" s="149"/>
      <c r="F69" s="230">
        <v>0</v>
      </c>
      <c r="G69" s="299">
        <f t="shared" si="4"/>
        <v>0</v>
      </c>
      <c r="H69" s="230">
        <v>0</v>
      </c>
      <c r="I69" s="217">
        <f t="shared" si="3"/>
        <v>0</v>
      </c>
      <c r="L69" s="231">
        <v>0</v>
      </c>
      <c r="N69" s="231">
        <v>0</v>
      </c>
    </row>
    <row r="70" spans="2:14" x14ac:dyDescent="0.25">
      <c r="B70" s="25"/>
      <c r="C70" s="319" t="s">
        <v>447</v>
      </c>
      <c r="D70" s="314" t="s">
        <v>584</v>
      </c>
      <c r="E70" s="149"/>
      <c r="F70" s="219">
        <v>0</v>
      </c>
      <c r="G70" s="300">
        <f t="shared" si="4"/>
        <v>0</v>
      </c>
      <c r="H70" s="219">
        <v>0</v>
      </c>
      <c r="I70" s="219">
        <f t="shared" si="3"/>
        <v>0</v>
      </c>
      <c r="L70" s="231">
        <v>0</v>
      </c>
      <c r="N70" s="231">
        <v>0</v>
      </c>
    </row>
    <row r="71" spans="2:14" x14ac:dyDescent="0.25">
      <c r="B71" s="25"/>
      <c r="C71" s="319" t="s">
        <v>575</v>
      </c>
      <c r="D71" s="431" t="s">
        <v>585</v>
      </c>
      <c r="E71" s="149" t="s">
        <v>353</v>
      </c>
      <c r="F71" s="219">
        <v>4821899</v>
      </c>
      <c r="G71" s="219">
        <f t="shared" si="4"/>
        <v>0</v>
      </c>
      <c r="H71" s="219">
        <v>3782538</v>
      </c>
      <c r="I71" s="219">
        <f t="shared" si="3"/>
        <v>0</v>
      </c>
      <c r="L71" s="231">
        <v>4821899</v>
      </c>
      <c r="N71" s="231">
        <v>3782538</v>
      </c>
    </row>
    <row r="72" spans="2:14" x14ac:dyDescent="0.25">
      <c r="B72" s="25"/>
      <c r="C72" s="432" t="s">
        <v>586</v>
      </c>
      <c r="D72" s="433" t="s">
        <v>587</v>
      </c>
      <c r="E72" s="149"/>
      <c r="F72" s="230">
        <v>4821899</v>
      </c>
      <c r="G72" s="230">
        <f>+G71</f>
        <v>0</v>
      </c>
      <c r="H72" s="230">
        <v>3782538</v>
      </c>
      <c r="I72" s="230">
        <f t="shared" si="3"/>
        <v>0</v>
      </c>
      <c r="L72" s="231">
        <v>4821899</v>
      </c>
      <c r="N72" s="231">
        <v>3782538</v>
      </c>
    </row>
    <row r="73" spans="2:14" x14ac:dyDescent="0.25">
      <c r="B73" s="25"/>
      <c r="C73" s="432" t="s">
        <v>588</v>
      </c>
      <c r="D73" s="433" t="s">
        <v>589</v>
      </c>
      <c r="E73" s="149"/>
      <c r="F73" s="230">
        <v>0</v>
      </c>
      <c r="G73" s="230">
        <v>0</v>
      </c>
      <c r="H73" s="230">
        <v>0</v>
      </c>
      <c r="I73" s="230">
        <f t="shared" si="3"/>
        <v>0</v>
      </c>
      <c r="L73" s="231">
        <v>0</v>
      </c>
      <c r="N73" s="231">
        <v>0</v>
      </c>
    </row>
    <row r="74" spans="2:14" x14ac:dyDescent="0.25">
      <c r="B74" s="176"/>
      <c r="C74" s="434"/>
      <c r="D74" s="435" t="s">
        <v>590</v>
      </c>
      <c r="E74" s="177"/>
      <c r="F74" s="436">
        <f>+F71/2600000</f>
        <v>1.8545765384615385</v>
      </c>
      <c r="G74" s="436">
        <f>+G71/2600000</f>
        <v>0</v>
      </c>
      <c r="H74" s="436">
        <f>+H71/2600000</f>
        <v>1.4548223076923077</v>
      </c>
      <c r="I74" s="436">
        <f>+I71/2600000</f>
        <v>0</v>
      </c>
      <c r="L74" s="231">
        <v>0.53372961538461539</v>
      </c>
      <c r="N74" s="231">
        <v>0.83344346153846149</v>
      </c>
    </row>
    <row r="75" spans="2:14" x14ac:dyDescent="0.25">
      <c r="E75" s="475"/>
      <c r="F75" s="140"/>
      <c r="G75" s="140"/>
      <c r="H75" s="140"/>
      <c r="I75" s="140"/>
    </row>
    <row r="76" spans="2:14" x14ac:dyDescent="0.25">
      <c r="B76" s="557"/>
      <c r="C76" s="557"/>
      <c r="D76" s="557"/>
      <c r="E76" s="557"/>
      <c r="F76" s="557"/>
      <c r="G76" s="557"/>
      <c r="H76" s="557"/>
      <c r="I76" s="557"/>
      <c r="J76" s="557"/>
      <c r="K76" s="430"/>
    </row>
    <row r="77" spans="2:14" x14ac:dyDescent="0.25">
      <c r="I77" s="140">
        <f>+I15-SUM(I16:I18)</f>
        <v>0</v>
      </c>
    </row>
    <row r="78" spans="2:14" x14ac:dyDescent="0.25">
      <c r="F78" s="140">
        <f>+F10-SUM(F11:F15,F19:F20)</f>
        <v>0</v>
      </c>
      <c r="G78" s="140">
        <f>+G10-SUM(G11:G15,G19:G20)</f>
        <v>0</v>
      </c>
      <c r="H78" s="140">
        <f>+H10-SUM(H11:H15,H19:H20)</f>
        <v>0</v>
      </c>
      <c r="I78" s="140">
        <f>+I10-SUM(I11:I15,I19:I20)</f>
        <v>0</v>
      </c>
    </row>
    <row r="79" spans="2:14" x14ac:dyDescent="0.25">
      <c r="F79" s="140">
        <f>+F15-SUM(F16:F18)</f>
        <v>0</v>
      </c>
      <c r="G79" s="140">
        <f>+G15-SUM(G16:G18)</f>
        <v>0</v>
      </c>
      <c r="H79" s="140">
        <f>+H15-SUM(H16:H18)</f>
        <v>0</v>
      </c>
      <c r="I79" s="140">
        <f>+I15-SUM(I16:I18)</f>
        <v>0</v>
      </c>
    </row>
    <row r="80" spans="2:14" x14ac:dyDescent="0.25">
      <c r="F80" s="140">
        <f>+F21-SUM(F22:F27)</f>
        <v>0</v>
      </c>
      <c r="G80" s="140">
        <f>+G21-SUM(G22:G27)</f>
        <v>0</v>
      </c>
      <c r="H80" s="140">
        <f>+H21-SUM(H22:H27)</f>
        <v>0</v>
      </c>
      <c r="I80" s="140">
        <f>+I21-SUM(I22:I27)</f>
        <v>0</v>
      </c>
    </row>
    <row r="81" spans="6:9" x14ac:dyDescent="0.25">
      <c r="F81" s="141">
        <f>+F28-(+F10-F21)</f>
        <v>0</v>
      </c>
      <c r="G81" s="141">
        <f>+G28-(+G10-G21)</f>
        <v>0</v>
      </c>
      <c r="H81" s="141">
        <f>+H28-(+H10-H21)</f>
        <v>0</v>
      </c>
      <c r="I81" s="141">
        <f>+I28-(+I10-I21)</f>
        <v>0</v>
      </c>
    </row>
    <row r="82" spans="6:9" x14ac:dyDescent="0.25">
      <c r="F82" s="141">
        <f>+F29-(F30-F33)</f>
        <v>0</v>
      </c>
      <c r="G82" s="141">
        <f>+G29-(G30-G33)</f>
        <v>0</v>
      </c>
      <c r="H82" s="141">
        <f>+H29-(H30-H33)</f>
        <v>0</v>
      </c>
      <c r="I82" s="141">
        <f>+I29-(I30-I33)</f>
        <v>0</v>
      </c>
    </row>
    <row r="83" spans="6:9" x14ac:dyDescent="0.25">
      <c r="F83" s="141">
        <f>+F30-SUM(F31:F32)</f>
        <v>0</v>
      </c>
      <c r="G83" s="141">
        <f>+G30-SUM(G31:G32)</f>
        <v>0</v>
      </c>
      <c r="H83" s="141">
        <f>+H30-SUM(H31:H32)</f>
        <v>0</v>
      </c>
      <c r="I83" s="141">
        <f>+I30-SUM(I31:I32)</f>
        <v>0</v>
      </c>
    </row>
    <row r="84" spans="6:9" x14ac:dyDescent="0.25">
      <c r="F84" s="141">
        <f>+F33-SUM(F34:F35)</f>
        <v>0</v>
      </c>
      <c r="G84" s="141">
        <f>+G33-SUM(G34:G35)</f>
        <v>0</v>
      </c>
      <c r="H84" s="141">
        <f>+H33-SUM(H34:H35)</f>
        <v>0</v>
      </c>
      <c r="I84" s="141">
        <f>+I33-SUM(I34:I35)</f>
        <v>0</v>
      </c>
    </row>
    <row r="85" spans="6:9" x14ac:dyDescent="0.25">
      <c r="F85" s="141">
        <f>+F37-SUM(F38:F40)</f>
        <v>0</v>
      </c>
      <c r="G85" s="141">
        <f>+G37-SUM(G38:G40)</f>
        <v>0</v>
      </c>
      <c r="H85" s="141">
        <f>+H37-SUM(H38:H40)</f>
        <v>0</v>
      </c>
      <c r="I85" s="141">
        <f>+I37-SUM(I38:I40)</f>
        <v>0</v>
      </c>
    </row>
    <row r="86" spans="6:9" x14ac:dyDescent="0.25">
      <c r="F86" s="141">
        <f>+F42-(+F28+F29+F36+F37+F41)</f>
        <v>0</v>
      </c>
      <c r="G86" s="141">
        <f>+G42-(+G28+G29+G36+G37+G41)</f>
        <v>0</v>
      </c>
      <c r="H86" s="141">
        <f>+H42-(+H28+H29+H36+H37+H41)</f>
        <v>0</v>
      </c>
      <c r="I86" s="141">
        <f>+I42-(+I28+I29+I36+I37+I41)</f>
        <v>0</v>
      </c>
    </row>
    <row r="87" spans="6:9" x14ac:dyDescent="0.25">
      <c r="F87" s="141">
        <f>+F47-(+F42+F43+F44+F45+F46)</f>
        <v>0</v>
      </c>
      <c r="G87" s="141">
        <f>+G47-(+G42+G43+G44+G45+G46)</f>
        <v>0</v>
      </c>
      <c r="H87" s="141">
        <f>+H47-(+H42+H43+H44+H45+H46)</f>
        <v>0</v>
      </c>
      <c r="I87" s="141">
        <f>+I47-(+I42+I43+I44+I45+I46)</f>
        <v>0</v>
      </c>
    </row>
    <row r="88" spans="6:9" x14ac:dyDescent="0.25">
      <c r="F88" s="141">
        <f>+F51-(+F47+F48+F49+F50)</f>
        <v>0</v>
      </c>
      <c r="G88" s="141">
        <f>+G51-(+G47+G48+G49+G50)</f>
        <v>0</v>
      </c>
      <c r="H88" s="141">
        <f>+H51-(+H47+H48+H49+H50)</f>
        <v>0</v>
      </c>
      <c r="I88" s="141">
        <f>+I51-(+I47+I48+I49+I50)</f>
        <v>0</v>
      </c>
    </row>
    <row r="89" spans="6:9" x14ac:dyDescent="0.25">
      <c r="F89" s="141">
        <f>+F52-F53-F54+F55</f>
        <v>0</v>
      </c>
      <c r="G89" s="141">
        <f>+G52-G53-G54+G55</f>
        <v>0</v>
      </c>
      <c r="H89" s="141">
        <f>+H52-H53-H54+H55</f>
        <v>0</v>
      </c>
      <c r="I89" s="141">
        <f>+I52-I53-I54+I55</f>
        <v>0</v>
      </c>
    </row>
    <row r="90" spans="6:9" x14ac:dyDescent="0.25">
      <c r="F90" s="141">
        <f>+F56-(+F51-F52)</f>
        <v>0</v>
      </c>
      <c r="G90" s="141">
        <f>+G56-(+G51-G52)</f>
        <v>0</v>
      </c>
      <c r="H90" s="141">
        <f>+H56-(+H51-H52)</f>
        <v>0</v>
      </c>
      <c r="I90" s="141">
        <f>+I56-(+I51-I52)</f>
        <v>0</v>
      </c>
    </row>
    <row r="91" spans="6:9" x14ac:dyDescent="0.25">
      <c r="F91" s="141">
        <f>+F57-SUM(F58:F60)</f>
        <v>0</v>
      </c>
      <c r="G91" s="141">
        <f>+G57-SUM(G58:G60)</f>
        <v>0</v>
      </c>
      <c r="H91" s="141">
        <f>+H57-SUM(H58:H60)</f>
        <v>0</v>
      </c>
      <c r="I91" s="141">
        <f>+I57-SUM(I58:I60)</f>
        <v>0</v>
      </c>
    </row>
    <row r="92" spans="6:9" x14ac:dyDescent="0.25">
      <c r="F92" s="141">
        <f>+F61-SUM(F62:F64)</f>
        <v>0</v>
      </c>
      <c r="G92" s="141">
        <f>+G61-SUM(G62:G64)</f>
        <v>0</v>
      </c>
      <c r="H92" s="141">
        <f>+H61-SUM(H62:H64)</f>
        <v>0</v>
      </c>
      <c r="I92" s="141">
        <f>+I61-SUM(I62:I64)</f>
        <v>0</v>
      </c>
    </row>
    <row r="93" spans="6:9" x14ac:dyDescent="0.25">
      <c r="F93" s="141">
        <f>+F65-(+F57-F61)</f>
        <v>0</v>
      </c>
      <c r="G93" s="141">
        <f>+G65-(+G57-G61)</f>
        <v>0</v>
      </c>
      <c r="H93" s="141">
        <f>+H65-(+H57-H61)</f>
        <v>0</v>
      </c>
      <c r="I93" s="141">
        <f>+I65-(+I57-I61)</f>
        <v>0</v>
      </c>
    </row>
    <row r="94" spans="6:9" x14ac:dyDescent="0.25">
      <c r="F94" s="141">
        <f>+F66-SUM(F67:F69)</f>
        <v>0</v>
      </c>
      <c r="G94" s="141">
        <f>+G66-SUM(G67:G69)</f>
        <v>0</v>
      </c>
      <c r="H94" s="141">
        <f>+H66-SUM(H67:H69)</f>
        <v>0</v>
      </c>
      <c r="I94" s="141">
        <f>+I66-SUM(I67:I69)</f>
        <v>0</v>
      </c>
    </row>
    <row r="95" spans="6:9" x14ac:dyDescent="0.25">
      <c r="F95" s="141">
        <f>+F70-(+F65+F66)</f>
        <v>0</v>
      </c>
      <c r="G95" s="141">
        <f>+G70-(+G65+G66)</f>
        <v>0</v>
      </c>
      <c r="H95" s="141">
        <f>+H70-(+H65+H66)</f>
        <v>0</v>
      </c>
      <c r="I95" s="141">
        <f>+I70-(+I65+I66)</f>
        <v>0</v>
      </c>
    </row>
    <row r="96" spans="6:9" x14ac:dyDescent="0.25">
      <c r="F96" s="141">
        <f>+F71-(+F56+F70)</f>
        <v>0</v>
      </c>
      <c r="G96" s="141">
        <f>+G71-(+G56+G70)</f>
        <v>0</v>
      </c>
      <c r="H96" s="141">
        <f>+H71-(+H56+H70)</f>
        <v>0</v>
      </c>
      <c r="I96" s="141">
        <f>+I71-(+I56+I70)</f>
        <v>0</v>
      </c>
    </row>
  </sheetData>
  <mergeCells count="7">
    <mergeCell ref="B3:H3"/>
    <mergeCell ref="B76:J76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51" orientation="portrait" r:id="rId1"/>
  <headerFooter alignWithMargins="0">
    <oddFooter>&amp;C&amp;"Times New Roman,Regular"&amp;11Ekteki dipnotlar bu finansal tabloların tamamlayıcısıdır.
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ColWidth="9.140625" defaultRowHeight="12.75" x14ac:dyDescent="0.2"/>
  <cols>
    <col min="1" max="1" width="5.140625" style="33" customWidth="1"/>
    <col min="2" max="2" width="6.28515625" style="33" customWidth="1"/>
    <col min="3" max="3" width="65.140625" style="33" customWidth="1"/>
    <col min="4" max="5" width="26.7109375" style="33" customWidth="1"/>
    <col min="6" max="6" width="1.5703125" style="33" customWidth="1"/>
    <col min="7" max="16384" width="9.140625" style="33"/>
  </cols>
  <sheetData>
    <row r="1" spans="1:5" x14ac:dyDescent="0.2">
      <c r="A1" s="39"/>
      <c r="B1" s="40"/>
      <c r="C1" s="40"/>
      <c r="D1" s="40"/>
      <c r="E1" s="41"/>
    </row>
    <row r="2" spans="1:5" ht="30" customHeight="1" x14ac:dyDescent="0.2">
      <c r="A2" s="599" t="s">
        <v>596</v>
      </c>
      <c r="B2" s="600"/>
      <c r="C2" s="600"/>
      <c r="D2" s="600"/>
      <c r="E2" s="42"/>
    </row>
    <row r="3" spans="1:5" x14ac:dyDescent="0.2">
      <c r="A3" s="37"/>
      <c r="E3" s="43"/>
    </row>
    <row r="4" spans="1:5" x14ac:dyDescent="0.2">
      <c r="A4" s="47"/>
      <c r="B4" s="48"/>
      <c r="C4" s="48"/>
      <c r="D4" s="425"/>
      <c r="E4" s="426"/>
    </row>
    <row r="5" spans="1:5" x14ac:dyDescent="0.2">
      <c r="A5" s="44"/>
      <c r="B5" s="45"/>
      <c r="C5" s="45"/>
      <c r="D5" s="418" t="s">
        <v>358</v>
      </c>
      <c r="E5" s="301" t="s">
        <v>358</v>
      </c>
    </row>
    <row r="6" spans="1:5" x14ac:dyDescent="0.2">
      <c r="A6" s="37"/>
      <c r="B6" s="36"/>
      <c r="C6" s="46" t="s">
        <v>468</v>
      </c>
      <c r="D6" s="534" t="s">
        <v>0</v>
      </c>
      <c r="E6" s="302" t="s">
        <v>1</v>
      </c>
    </row>
    <row r="7" spans="1:5" x14ac:dyDescent="0.2">
      <c r="A7" s="37"/>
      <c r="B7" s="36"/>
      <c r="C7" s="46"/>
      <c r="D7" s="476" t="s">
        <v>305</v>
      </c>
      <c r="E7" s="477" t="s">
        <v>305</v>
      </c>
    </row>
    <row r="8" spans="1:5" x14ac:dyDescent="0.2">
      <c r="A8" s="37"/>
      <c r="C8" s="34"/>
      <c r="D8" s="419" t="s">
        <v>605</v>
      </c>
      <c r="E8" s="478" t="s">
        <v>606</v>
      </c>
    </row>
    <row r="9" spans="1:5" x14ac:dyDescent="0.2">
      <c r="A9" s="47"/>
      <c r="B9" s="48"/>
      <c r="C9" s="49"/>
      <c r="D9" s="420"/>
      <c r="E9" s="303"/>
    </row>
    <row r="10" spans="1:5" ht="15.75" x14ac:dyDescent="0.2">
      <c r="A10" s="37"/>
      <c r="B10" s="247" t="s">
        <v>36</v>
      </c>
      <c r="C10" s="248" t="s">
        <v>450</v>
      </c>
      <c r="D10" s="421">
        <v>4821899</v>
      </c>
      <c r="E10" s="422">
        <v>3782538</v>
      </c>
    </row>
    <row r="11" spans="1:5" ht="15.75" x14ac:dyDescent="0.2">
      <c r="A11" s="37"/>
      <c r="B11" s="249" t="s">
        <v>38</v>
      </c>
      <c r="C11" s="244" t="s">
        <v>451</v>
      </c>
      <c r="D11" s="421">
        <v>1016203</v>
      </c>
      <c r="E11" s="52">
        <v>1146110</v>
      </c>
    </row>
    <row r="12" spans="1:5" s="36" customFormat="1" ht="15.75" x14ac:dyDescent="0.2">
      <c r="A12" s="35"/>
      <c r="B12" s="428" t="s">
        <v>39</v>
      </c>
      <c r="C12" s="244" t="s">
        <v>452</v>
      </c>
      <c r="D12" s="421">
        <v>824297</v>
      </c>
      <c r="E12" s="52">
        <v>1619965</v>
      </c>
    </row>
    <row r="13" spans="1:5" s="36" customFormat="1" ht="15.75" x14ac:dyDescent="0.2">
      <c r="A13" s="35"/>
      <c r="B13" s="403" t="s">
        <v>165</v>
      </c>
      <c r="C13" s="245" t="s">
        <v>453</v>
      </c>
      <c r="D13" s="423">
        <v>1277236</v>
      </c>
      <c r="E13" s="251">
        <v>1567741</v>
      </c>
    </row>
    <row r="14" spans="1:5" s="36" customFormat="1" ht="15.6" customHeight="1" x14ac:dyDescent="0.2">
      <c r="A14" s="35"/>
      <c r="B14" s="403" t="s">
        <v>166</v>
      </c>
      <c r="C14" s="245" t="s">
        <v>454</v>
      </c>
      <c r="D14" s="423">
        <v>0</v>
      </c>
      <c r="E14" s="251">
        <v>0</v>
      </c>
    </row>
    <row r="15" spans="1:5" s="36" customFormat="1" ht="15.75" x14ac:dyDescent="0.2">
      <c r="A15" s="35"/>
      <c r="B15" s="403" t="s">
        <v>167</v>
      </c>
      <c r="C15" s="245" t="s">
        <v>455</v>
      </c>
      <c r="D15" s="423">
        <v>15183</v>
      </c>
      <c r="E15" s="251">
        <v>-191910</v>
      </c>
    </row>
    <row r="16" spans="1:5" ht="31.5" x14ac:dyDescent="0.2">
      <c r="A16" s="37"/>
      <c r="B16" s="403" t="s">
        <v>357</v>
      </c>
      <c r="C16" s="245" t="s">
        <v>456</v>
      </c>
      <c r="D16" s="423">
        <v>0</v>
      </c>
      <c r="E16" s="251">
        <v>0</v>
      </c>
    </row>
    <row r="17" spans="1:8" ht="31.5" x14ac:dyDescent="0.2">
      <c r="A17" s="37"/>
      <c r="B17" s="403" t="s">
        <v>369</v>
      </c>
      <c r="C17" s="245" t="s">
        <v>457</v>
      </c>
      <c r="D17" s="423">
        <v>-468122</v>
      </c>
      <c r="E17" s="251">
        <v>244134</v>
      </c>
    </row>
    <row r="18" spans="1:8" ht="15.75" x14ac:dyDescent="0.2">
      <c r="A18" s="37"/>
      <c r="B18" s="429" t="s">
        <v>40</v>
      </c>
      <c r="C18" s="244" t="s">
        <v>458</v>
      </c>
      <c r="D18" s="421">
        <v>191906</v>
      </c>
      <c r="E18" s="52">
        <v>-473855</v>
      </c>
      <c r="H18" s="179"/>
    </row>
    <row r="19" spans="1:8" ht="15.75" x14ac:dyDescent="0.2">
      <c r="A19" s="37"/>
      <c r="B19" s="403" t="s">
        <v>209</v>
      </c>
      <c r="C19" s="245" t="s">
        <v>459</v>
      </c>
      <c r="D19" s="423">
        <v>0</v>
      </c>
      <c r="E19" s="251">
        <v>0</v>
      </c>
    </row>
    <row r="20" spans="1:8" ht="31.9" customHeight="1" x14ac:dyDescent="0.2">
      <c r="A20" s="37"/>
      <c r="B20" s="403" t="s">
        <v>210</v>
      </c>
      <c r="C20" s="245" t="s">
        <v>460</v>
      </c>
      <c r="D20" s="423">
        <v>285395</v>
      </c>
      <c r="E20" s="251">
        <v>-676359</v>
      </c>
    </row>
    <row r="21" spans="1:8" ht="15.75" x14ac:dyDescent="0.2">
      <c r="A21" s="37"/>
      <c r="B21" s="403" t="s">
        <v>211</v>
      </c>
      <c r="C21" s="245" t="s">
        <v>461</v>
      </c>
      <c r="D21" s="423">
        <v>0</v>
      </c>
      <c r="E21" s="251">
        <v>0</v>
      </c>
    </row>
    <row r="22" spans="1:8" ht="15.6" customHeight="1" x14ac:dyDescent="0.2">
      <c r="A22" s="37"/>
      <c r="B22" s="403" t="s">
        <v>371</v>
      </c>
      <c r="C22" s="245" t="s">
        <v>462</v>
      </c>
      <c r="D22" s="423">
        <v>0</v>
      </c>
      <c r="E22" s="251">
        <v>0</v>
      </c>
    </row>
    <row r="23" spans="1:8" ht="31.5" x14ac:dyDescent="0.2">
      <c r="A23" s="37"/>
      <c r="B23" s="403" t="s">
        <v>463</v>
      </c>
      <c r="C23" s="245" t="s">
        <v>464</v>
      </c>
      <c r="D23" s="423">
        <v>0</v>
      </c>
      <c r="E23" s="251">
        <v>0</v>
      </c>
    </row>
    <row r="24" spans="1:8" ht="31.5" x14ac:dyDescent="0.2">
      <c r="A24" s="37"/>
      <c r="B24" s="403" t="s">
        <v>465</v>
      </c>
      <c r="C24" s="245" t="s">
        <v>466</v>
      </c>
      <c r="D24" s="423">
        <v>-93489</v>
      </c>
      <c r="E24" s="251">
        <v>202504</v>
      </c>
    </row>
    <row r="25" spans="1:8" s="36" customFormat="1" ht="15.75" x14ac:dyDescent="0.2">
      <c r="A25" s="35"/>
      <c r="B25" s="250" t="s">
        <v>50</v>
      </c>
      <c r="C25" s="246" t="s">
        <v>467</v>
      </c>
      <c r="D25" s="421">
        <v>5838102</v>
      </c>
      <c r="E25" s="52">
        <v>4928648</v>
      </c>
    </row>
    <row r="26" spans="1:8" x14ac:dyDescent="0.2">
      <c r="A26" s="38"/>
      <c r="B26" s="50"/>
      <c r="C26" s="51"/>
      <c r="D26" s="424"/>
      <c r="E26" s="53"/>
    </row>
    <row r="29" spans="1:8" x14ac:dyDescent="0.2">
      <c r="D29" s="179"/>
    </row>
    <row r="31" spans="1:8" x14ac:dyDescent="0.2">
      <c r="D31" s="308">
        <f>+D11-D12-D18</f>
        <v>0</v>
      </c>
      <c r="E31" s="308">
        <f>+E11-E12-E18</f>
        <v>0</v>
      </c>
    </row>
    <row r="32" spans="1:8" x14ac:dyDescent="0.2">
      <c r="D32" s="308">
        <f>+D12-SUM(D13:D17)</f>
        <v>0</v>
      </c>
      <c r="E32" s="308">
        <f>+E12-SUM(E13:E17)</f>
        <v>0</v>
      </c>
    </row>
    <row r="33" spans="4:5" x14ac:dyDescent="0.2">
      <c r="D33" s="308">
        <f>+D18-SUM(D19:D24)</f>
        <v>0</v>
      </c>
      <c r="E33" s="308">
        <f>+E18-SUM(E19:E24)</f>
        <v>0</v>
      </c>
    </row>
    <row r="34" spans="4:5" x14ac:dyDescent="0.2">
      <c r="D34" s="308">
        <f>+D25-D10-D11</f>
        <v>0</v>
      </c>
      <c r="E34" s="308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1" orientation="portrait" r:id="rId1"/>
  <headerFooter alignWithMargins="0">
    <oddFooter>&amp;C&amp;"Times New Roman,Regular"&amp;11Ekteki dipnotlar bu finansal tabloların tamamlayıcısıdır.
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ColWidth="9.140625" defaultRowHeight="20.100000000000001" customHeight="1" x14ac:dyDescent="0.35"/>
  <cols>
    <col min="1" max="1" width="2.28515625" style="59" customWidth="1"/>
    <col min="2" max="2" width="2.7109375" style="59" customWidth="1"/>
    <col min="3" max="3" width="6.85546875" style="74" bestFit="1" customWidth="1"/>
    <col min="4" max="4" width="45.7109375" style="59" customWidth="1"/>
    <col min="5" max="5" width="10.5703125" style="59" customWidth="1"/>
    <col min="6" max="6" width="13.140625" style="59" customWidth="1"/>
    <col min="7" max="7" width="16.28515625" style="59" customWidth="1"/>
    <col min="8" max="8" width="11.85546875" style="59" customWidth="1"/>
    <col min="9" max="9" width="13" style="59" customWidth="1"/>
    <col min="10" max="10" width="12.42578125" style="59" customWidth="1"/>
    <col min="11" max="13" width="11.85546875" style="59" customWidth="1"/>
    <col min="14" max="14" width="12.28515625" style="59" customWidth="1"/>
    <col min="15" max="15" width="11.85546875" style="59" customWidth="1"/>
    <col min="16" max="16" width="14.7109375" style="59" customWidth="1"/>
    <col min="17" max="17" width="15.7109375" style="59" customWidth="1"/>
    <col min="18" max="18" width="17.7109375" style="59" customWidth="1"/>
    <col min="19" max="19" width="13.7109375" style="59" customWidth="1"/>
    <col min="20" max="20" width="12.140625" style="59" customWidth="1"/>
    <col min="21" max="21" width="13.7109375" style="59" customWidth="1"/>
    <col min="22" max="22" width="1.28515625" style="59" customWidth="1"/>
    <col min="23" max="23" width="11.7109375" style="59" customWidth="1"/>
    <col min="24" max="26" width="9.140625" style="59"/>
    <col min="27" max="27" width="20.140625" style="59" bestFit="1" customWidth="1"/>
    <col min="28" max="16384" width="9.140625" style="59"/>
  </cols>
  <sheetData>
    <row r="2" spans="2:28" ht="15" customHeight="1" x14ac:dyDescent="0.35">
      <c r="B2" s="507"/>
      <c r="C2" s="484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9"/>
      <c r="P2" s="510"/>
      <c r="Q2" s="510"/>
      <c r="R2" s="510"/>
      <c r="S2" s="510"/>
      <c r="T2" s="510"/>
      <c r="U2" s="511"/>
    </row>
    <row r="3" spans="2:28" ht="20.100000000000001" customHeight="1" x14ac:dyDescent="0.35">
      <c r="B3" s="506" t="s">
        <v>597</v>
      </c>
      <c r="C3" s="505"/>
      <c r="D3" s="505"/>
      <c r="E3" s="505"/>
      <c r="F3" s="505"/>
      <c r="G3" s="505"/>
      <c r="H3" s="479"/>
      <c r="I3" s="479"/>
      <c r="J3" s="479"/>
      <c r="K3" s="479"/>
      <c r="L3" s="479"/>
      <c r="M3" s="479"/>
      <c r="N3" s="479"/>
      <c r="O3" s="481"/>
      <c r="P3" s="480"/>
      <c r="Q3" s="480"/>
      <c r="R3" s="480"/>
      <c r="S3" s="480"/>
      <c r="T3" s="480"/>
      <c r="U3" s="482"/>
    </row>
    <row r="4" spans="2:28" ht="15" customHeight="1" x14ac:dyDescent="0.35">
      <c r="B4" s="512"/>
      <c r="C4" s="252"/>
      <c r="D4" s="602"/>
      <c r="E4" s="602"/>
      <c r="F4" s="603"/>
      <c r="G4" s="480"/>
      <c r="H4" s="480"/>
      <c r="I4" s="480"/>
      <c r="J4" s="480"/>
      <c r="K4" s="480"/>
      <c r="L4" s="481"/>
      <c r="M4" s="481"/>
      <c r="N4" s="480"/>
      <c r="O4" s="481"/>
      <c r="P4" s="480"/>
      <c r="Q4" s="480"/>
      <c r="R4" s="480"/>
      <c r="S4" s="480"/>
      <c r="T4" s="480"/>
      <c r="U4" s="482"/>
    </row>
    <row r="5" spans="2:28" ht="16.5" customHeight="1" x14ac:dyDescent="0.35">
      <c r="B5" s="512"/>
      <c r="C5" s="252"/>
      <c r="D5" s="604"/>
      <c r="E5" s="604"/>
      <c r="F5" s="604"/>
      <c r="G5" s="479"/>
      <c r="H5" s="232"/>
      <c r="I5" s="232"/>
      <c r="J5" s="232"/>
      <c r="K5" s="480"/>
      <c r="L5" s="481"/>
      <c r="M5" s="601" t="s">
        <v>358</v>
      </c>
      <c r="N5" s="601"/>
      <c r="O5" s="601"/>
      <c r="P5" s="480"/>
      <c r="Q5" s="480"/>
      <c r="R5" s="480"/>
      <c r="S5" s="480"/>
      <c r="T5" s="480"/>
      <c r="U5" s="482"/>
    </row>
    <row r="6" spans="2:28" ht="14.25" customHeight="1" x14ac:dyDescent="0.35">
      <c r="B6" s="512"/>
      <c r="C6" s="483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0"/>
      <c r="O6" s="481"/>
      <c r="P6" s="480"/>
      <c r="Q6" s="480"/>
      <c r="R6" s="480"/>
      <c r="S6" s="480"/>
      <c r="T6" s="480"/>
      <c r="U6" s="482"/>
    </row>
    <row r="7" spans="2:28" ht="73.5" customHeight="1" x14ac:dyDescent="0.35">
      <c r="B7" s="507"/>
      <c r="C7" s="484"/>
      <c r="D7" s="485"/>
      <c r="E7" s="486"/>
      <c r="F7" s="487"/>
      <c r="G7" s="488"/>
      <c r="H7" s="488"/>
      <c r="I7" s="488"/>
      <c r="J7" s="605" t="s">
        <v>477</v>
      </c>
      <c r="K7" s="606"/>
      <c r="L7" s="607"/>
      <c r="M7" s="605" t="s">
        <v>478</v>
      </c>
      <c r="N7" s="606"/>
      <c r="O7" s="607"/>
      <c r="P7" s="489"/>
      <c r="Q7" s="489"/>
      <c r="R7" s="489"/>
      <c r="S7" s="489"/>
      <c r="T7" s="489"/>
      <c r="U7" s="490"/>
    </row>
    <row r="8" spans="2:28" s="64" customFormat="1" ht="47.25" x14ac:dyDescent="0.2">
      <c r="B8" s="513"/>
      <c r="C8" s="491"/>
      <c r="D8" s="492" t="s">
        <v>177</v>
      </c>
      <c r="E8" s="547" t="s">
        <v>612</v>
      </c>
      <c r="F8" s="493" t="s">
        <v>96</v>
      </c>
      <c r="G8" s="493" t="s">
        <v>98</v>
      </c>
      <c r="H8" s="493" t="s">
        <v>99</v>
      </c>
      <c r="I8" s="493" t="s">
        <v>100</v>
      </c>
      <c r="J8" s="493">
        <v>1</v>
      </c>
      <c r="K8" s="493">
        <v>2</v>
      </c>
      <c r="L8" s="493">
        <v>3</v>
      </c>
      <c r="M8" s="493">
        <v>4</v>
      </c>
      <c r="N8" s="493">
        <v>5</v>
      </c>
      <c r="O8" s="493">
        <v>6</v>
      </c>
      <c r="P8" s="493" t="s">
        <v>479</v>
      </c>
      <c r="Q8" s="493" t="s">
        <v>322</v>
      </c>
      <c r="R8" s="493" t="s">
        <v>480</v>
      </c>
      <c r="S8" s="493" t="s">
        <v>481</v>
      </c>
      <c r="T8" s="493" t="s">
        <v>429</v>
      </c>
      <c r="U8" s="493" t="s">
        <v>204</v>
      </c>
      <c r="V8" s="63"/>
      <c r="W8" s="63"/>
    </row>
    <row r="9" spans="2:28" ht="19.5" hidden="1" x14ac:dyDescent="0.35">
      <c r="B9" s="512"/>
      <c r="C9" s="252"/>
      <c r="D9" s="494" t="s">
        <v>70</v>
      </c>
      <c r="E9" s="495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6"/>
      <c r="U9" s="496"/>
      <c r="V9" s="65"/>
      <c r="W9" s="65"/>
    </row>
    <row r="10" spans="2:28" ht="15.75" hidden="1" customHeight="1" x14ac:dyDescent="0.35">
      <c r="B10" s="512"/>
      <c r="C10" s="252"/>
      <c r="D10" s="494" t="s">
        <v>374</v>
      </c>
      <c r="E10" s="495"/>
      <c r="F10" s="497"/>
      <c r="G10" s="497"/>
      <c r="H10" s="497"/>
      <c r="I10" s="497"/>
      <c r="J10" s="497"/>
      <c r="K10" s="497"/>
      <c r="L10" s="497"/>
      <c r="M10" s="497"/>
      <c r="N10" s="497"/>
      <c r="O10" s="497"/>
      <c r="P10" s="497"/>
      <c r="Q10" s="497"/>
      <c r="R10" s="497"/>
      <c r="S10" s="497"/>
      <c r="T10" s="497"/>
      <c r="U10" s="497"/>
      <c r="V10" s="65"/>
      <c r="W10" s="65"/>
    </row>
    <row r="11" spans="2:28" ht="15.75" hidden="1" customHeight="1" x14ac:dyDescent="0.35">
      <c r="B11" s="512"/>
      <c r="C11" s="252"/>
      <c r="D11" s="494" t="s">
        <v>476</v>
      </c>
      <c r="E11" s="498"/>
      <c r="F11" s="497"/>
      <c r="G11" s="497"/>
      <c r="H11" s="497"/>
      <c r="I11" s="497"/>
      <c r="J11" s="497"/>
      <c r="K11" s="497"/>
      <c r="L11" s="497"/>
      <c r="M11" s="497"/>
      <c r="N11" s="497"/>
      <c r="O11" s="497"/>
      <c r="P11" s="497"/>
      <c r="Q11" s="497"/>
      <c r="R11" s="497"/>
      <c r="S11" s="497"/>
      <c r="T11" s="497"/>
      <c r="U11" s="497"/>
      <c r="V11" s="65"/>
      <c r="W11" s="65"/>
    </row>
    <row r="12" spans="2:28" s="70" customFormat="1" ht="18.75" hidden="1" customHeight="1" x14ac:dyDescent="0.35">
      <c r="B12" s="514"/>
      <c r="C12" s="252" t="s">
        <v>36</v>
      </c>
      <c r="D12" s="237" t="s">
        <v>335</v>
      </c>
      <c r="E12" s="498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69"/>
      <c r="W12" s="69"/>
      <c r="AA12" s="267">
        <f>SUM(F12:R12)-S12</f>
        <v>0</v>
      </c>
      <c r="AB12" s="267">
        <f>+U12-S12-T12</f>
        <v>0</v>
      </c>
    </row>
    <row r="13" spans="2:28" s="70" customFormat="1" ht="18.75" hidden="1" customHeight="1" x14ac:dyDescent="0.35">
      <c r="B13" s="514"/>
      <c r="C13" s="253" t="s">
        <v>38</v>
      </c>
      <c r="D13" s="254" t="s">
        <v>336</v>
      </c>
      <c r="E13" s="498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69"/>
      <c r="W13" s="69"/>
      <c r="AA13" s="267">
        <f t="shared" ref="AA13:AA49" si="0">SUM(F13:R13)-S13</f>
        <v>0</v>
      </c>
      <c r="AB13" s="267">
        <f t="shared" ref="AB13:AB49" si="1">+U13-S13-T13</f>
        <v>0</v>
      </c>
    </row>
    <row r="14" spans="2:28" ht="18.75" hidden="1" customHeight="1" x14ac:dyDescent="0.35">
      <c r="B14" s="512"/>
      <c r="C14" s="255" t="s">
        <v>39</v>
      </c>
      <c r="D14" s="256" t="s">
        <v>337</v>
      </c>
      <c r="E14" s="498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65"/>
      <c r="W14" s="65"/>
      <c r="AA14" s="267">
        <f t="shared" si="0"/>
        <v>0</v>
      </c>
      <c r="AB14" s="267">
        <f t="shared" si="1"/>
        <v>0</v>
      </c>
    </row>
    <row r="15" spans="2:28" ht="18.75" hidden="1" customHeight="1" x14ac:dyDescent="0.35">
      <c r="B15" s="512"/>
      <c r="C15" s="255" t="s">
        <v>40</v>
      </c>
      <c r="D15" s="256" t="s">
        <v>338</v>
      </c>
      <c r="E15" s="498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65"/>
      <c r="W15" s="65"/>
      <c r="AA15" s="267">
        <f t="shared" si="0"/>
        <v>0</v>
      </c>
      <c r="AB15" s="267">
        <f t="shared" si="1"/>
        <v>0</v>
      </c>
    </row>
    <row r="16" spans="2:28" s="70" customFormat="1" ht="18.75" hidden="1" customHeight="1" x14ac:dyDescent="0.35">
      <c r="B16" s="514"/>
      <c r="C16" s="253" t="s">
        <v>50</v>
      </c>
      <c r="D16" s="257" t="s">
        <v>339</v>
      </c>
      <c r="E16" s="498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69"/>
      <c r="W16" s="69"/>
      <c r="AA16" s="267">
        <f t="shared" si="0"/>
        <v>0</v>
      </c>
      <c r="AB16" s="267">
        <f t="shared" si="1"/>
        <v>0</v>
      </c>
    </row>
    <row r="17" spans="2:28" ht="18.75" hidden="1" customHeight="1" x14ac:dyDescent="0.35">
      <c r="B17" s="512"/>
      <c r="C17" s="252" t="s">
        <v>60</v>
      </c>
      <c r="D17" s="256" t="s">
        <v>469</v>
      </c>
      <c r="E17" s="499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65"/>
      <c r="W17" s="65"/>
      <c r="AA17" s="267">
        <f t="shared" si="0"/>
        <v>0</v>
      </c>
      <c r="AB17" s="267">
        <f t="shared" si="1"/>
        <v>0</v>
      </c>
    </row>
    <row r="18" spans="2:28" s="70" customFormat="1" ht="18.75" hidden="1" customHeight="1" x14ac:dyDescent="0.35">
      <c r="B18" s="514"/>
      <c r="C18" s="253" t="s">
        <v>61</v>
      </c>
      <c r="D18" s="258" t="s">
        <v>470</v>
      </c>
      <c r="E18" s="500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69"/>
      <c r="W18" s="69"/>
      <c r="AA18" s="267">
        <f t="shared" si="0"/>
        <v>0</v>
      </c>
      <c r="AB18" s="267">
        <f t="shared" si="1"/>
        <v>0</v>
      </c>
    </row>
    <row r="19" spans="2:28" s="70" customFormat="1" ht="18.75" hidden="1" customHeight="1" x14ac:dyDescent="0.35">
      <c r="B19" s="514"/>
      <c r="C19" s="252" t="s">
        <v>62</v>
      </c>
      <c r="D19" s="259" t="s">
        <v>471</v>
      </c>
      <c r="E19" s="500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69"/>
      <c r="W19" s="69"/>
      <c r="AA19" s="267">
        <f t="shared" si="0"/>
        <v>0</v>
      </c>
      <c r="AB19" s="267">
        <f t="shared" si="1"/>
        <v>0</v>
      </c>
    </row>
    <row r="20" spans="2:28" s="70" customFormat="1" ht="18.75" hidden="1" customHeight="1" x14ac:dyDescent="0.35">
      <c r="B20" s="514"/>
      <c r="C20" s="252" t="s">
        <v>63</v>
      </c>
      <c r="D20" s="260" t="s">
        <v>181</v>
      </c>
      <c r="E20" s="49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69"/>
      <c r="W20" s="69"/>
      <c r="AA20" s="267">
        <f t="shared" si="0"/>
        <v>0</v>
      </c>
      <c r="AB20" s="267">
        <f t="shared" si="1"/>
        <v>0</v>
      </c>
    </row>
    <row r="21" spans="2:28" s="70" customFormat="1" ht="18.75" hidden="1" customHeight="1" x14ac:dyDescent="0.35">
      <c r="B21" s="514"/>
      <c r="C21" s="252" t="s">
        <v>76</v>
      </c>
      <c r="D21" s="258" t="s">
        <v>472</v>
      </c>
      <c r="E21" s="499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19"/>
      <c r="T21" s="221"/>
      <c r="U21" s="219"/>
      <c r="V21" s="69"/>
      <c r="W21" s="69"/>
      <c r="AA21" s="267">
        <f t="shared" si="0"/>
        <v>0</v>
      </c>
      <c r="AB21" s="267">
        <f t="shared" si="1"/>
        <v>0</v>
      </c>
    </row>
    <row r="22" spans="2:28" ht="18.75" hidden="1" customHeight="1" x14ac:dyDescent="0.35">
      <c r="B22" s="512"/>
      <c r="C22" s="252" t="s">
        <v>79</v>
      </c>
      <c r="D22" s="258" t="s">
        <v>473</v>
      </c>
      <c r="E22" s="501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65"/>
      <c r="W22" s="65"/>
      <c r="AA22" s="267">
        <f t="shared" si="0"/>
        <v>0</v>
      </c>
      <c r="AB22" s="267">
        <f t="shared" si="1"/>
        <v>0</v>
      </c>
    </row>
    <row r="23" spans="2:28" ht="18.75" hidden="1" customHeight="1" x14ac:dyDescent="0.35">
      <c r="B23" s="512"/>
      <c r="C23" s="253" t="s">
        <v>80</v>
      </c>
      <c r="D23" s="258" t="s">
        <v>474</v>
      </c>
      <c r="E23" s="501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65"/>
      <c r="W23" s="65"/>
      <c r="AA23" s="267">
        <f t="shared" si="0"/>
        <v>0</v>
      </c>
      <c r="AB23" s="267">
        <f t="shared" si="1"/>
        <v>0</v>
      </c>
    </row>
    <row r="24" spans="2:28" s="70" customFormat="1" ht="18.75" hidden="1" customHeight="1" x14ac:dyDescent="0.35">
      <c r="B24" s="514"/>
      <c r="C24" s="253" t="s">
        <v>81</v>
      </c>
      <c r="D24" s="258" t="s">
        <v>178</v>
      </c>
      <c r="E24" s="498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19"/>
      <c r="R24" s="221"/>
      <c r="S24" s="221"/>
      <c r="T24" s="221"/>
      <c r="U24" s="219"/>
      <c r="V24" s="69"/>
      <c r="W24" s="69"/>
      <c r="AA24" s="267">
        <f t="shared" si="0"/>
        <v>0</v>
      </c>
      <c r="AB24" s="267">
        <f t="shared" si="1"/>
        <v>0</v>
      </c>
    </row>
    <row r="25" spans="2:28" s="70" customFormat="1" ht="18.75" hidden="1" customHeight="1" x14ac:dyDescent="0.35">
      <c r="B25" s="514"/>
      <c r="C25" s="261" t="s">
        <v>196</v>
      </c>
      <c r="D25" s="258" t="s">
        <v>179</v>
      </c>
      <c r="E25" s="502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69"/>
      <c r="W25" s="69"/>
      <c r="AA25" s="267">
        <f t="shared" si="0"/>
        <v>0</v>
      </c>
      <c r="AB25" s="267">
        <f t="shared" si="1"/>
        <v>0</v>
      </c>
    </row>
    <row r="26" spans="2:28" s="70" customFormat="1" ht="19.5" hidden="1" x14ac:dyDescent="0.35">
      <c r="B26" s="514"/>
      <c r="C26" s="261" t="s">
        <v>197</v>
      </c>
      <c r="D26" s="258" t="s">
        <v>180</v>
      </c>
      <c r="E26" s="498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69"/>
      <c r="W26" s="69"/>
      <c r="AA26" s="267">
        <f t="shared" si="0"/>
        <v>0</v>
      </c>
      <c r="AB26" s="267">
        <f t="shared" si="1"/>
        <v>0</v>
      </c>
    </row>
    <row r="27" spans="2:28" s="70" customFormat="1" ht="18.75" hidden="1" customHeight="1" x14ac:dyDescent="0.35">
      <c r="B27" s="514"/>
      <c r="C27" s="261" t="s">
        <v>198</v>
      </c>
      <c r="D27" s="258" t="s">
        <v>20</v>
      </c>
      <c r="E27" s="498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69"/>
      <c r="W27" s="69"/>
      <c r="AA27" s="267">
        <f t="shared" si="0"/>
        <v>0</v>
      </c>
      <c r="AB27" s="267">
        <f t="shared" si="1"/>
        <v>0</v>
      </c>
    </row>
    <row r="28" spans="2:28" s="70" customFormat="1" ht="19.5" hidden="1" x14ac:dyDescent="0.35">
      <c r="B28" s="515"/>
      <c r="C28" s="262"/>
      <c r="D28" s="263" t="s">
        <v>475</v>
      </c>
      <c r="E28" s="503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69"/>
      <c r="W28" s="69"/>
      <c r="AA28" s="267">
        <f t="shared" si="0"/>
        <v>0</v>
      </c>
      <c r="AB28" s="267">
        <f t="shared" si="1"/>
        <v>0</v>
      </c>
    </row>
    <row r="29" spans="2:28" s="70" customFormat="1" ht="19.5" x14ac:dyDescent="0.35">
      <c r="B29" s="514"/>
      <c r="C29" s="252"/>
      <c r="D29" s="264"/>
      <c r="E29" s="498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69"/>
      <c r="W29" s="69"/>
      <c r="AA29" s="267">
        <f t="shared" si="0"/>
        <v>0</v>
      </c>
      <c r="AB29" s="267">
        <f t="shared" si="1"/>
        <v>0</v>
      </c>
    </row>
    <row r="30" spans="2:28" s="70" customFormat="1" ht="19.5" x14ac:dyDescent="0.35">
      <c r="B30" s="514"/>
      <c r="C30" s="252"/>
      <c r="D30" s="265" t="s">
        <v>0</v>
      </c>
      <c r="E30" s="498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69"/>
      <c r="W30" s="69"/>
      <c r="AA30" s="267">
        <f t="shared" si="0"/>
        <v>0</v>
      </c>
      <c r="AB30" s="267">
        <f t="shared" si="1"/>
        <v>0</v>
      </c>
    </row>
    <row r="31" spans="2:28" s="70" customFormat="1" ht="19.5" x14ac:dyDescent="0.35">
      <c r="B31" s="514"/>
      <c r="C31" s="252"/>
      <c r="D31" s="494" t="s">
        <v>305</v>
      </c>
      <c r="E31" s="498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69"/>
      <c r="W31" s="69"/>
      <c r="AA31" s="267">
        <f t="shared" si="0"/>
        <v>0</v>
      </c>
      <c r="AB31" s="267">
        <f t="shared" si="1"/>
        <v>0</v>
      </c>
    </row>
    <row r="32" spans="2:28" s="70" customFormat="1" ht="19.5" x14ac:dyDescent="0.35">
      <c r="B32" s="514"/>
      <c r="C32" s="252"/>
      <c r="D32" s="494" t="s">
        <v>607</v>
      </c>
      <c r="E32" s="498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69"/>
      <c r="W32" s="69"/>
      <c r="AA32" s="267">
        <f t="shared" si="0"/>
        <v>0</v>
      </c>
      <c r="AB32" s="267">
        <f t="shared" si="1"/>
        <v>0</v>
      </c>
    </row>
    <row r="33" spans="2:28" s="70" customFormat="1" ht="19.5" x14ac:dyDescent="0.35">
      <c r="B33" s="514"/>
      <c r="C33" s="355" t="s">
        <v>36</v>
      </c>
      <c r="D33" s="363" t="s">
        <v>356</v>
      </c>
      <c r="E33" s="498"/>
      <c r="F33" s="219">
        <v>2600000</v>
      </c>
      <c r="G33" s="219">
        <v>0</v>
      </c>
      <c r="H33" s="219">
        <v>0</v>
      </c>
      <c r="I33" s="219">
        <v>-92</v>
      </c>
      <c r="J33" s="219">
        <v>6258653</v>
      </c>
      <c r="K33" s="219">
        <v>-370070</v>
      </c>
      <c r="L33" s="219">
        <v>0</v>
      </c>
      <c r="M33" s="219">
        <v>0</v>
      </c>
      <c r="N33" s="219">
        <v>-88456</v>
      </c>
      <c r="O33" s="219">
        <v>0</v>
      </c>
      <c r="P33" s="219">
        <v>12542484</v>
      </c>
      <c r="Q33" s="219">
        <v>3782538</v>
      </c>
      <c r="R33" s="219">
        <v>0</v>
      </c>
      <c r="S33" s="219">
        <v>24725057</v>
      </c>
      <c r="T33" s="219">
        <v>0</v>
      </c>
      <c r="U33" s="219">
        <v>24725057</v>
      </c>
      <c r="V33" s="69"/>
      <c r="W33" s="69"/>
      <c r="AA33" s="267">
        <f t="shared" si="0"/>
        <v>0</v>
      </c>
      <c r="AB33" s="267">
        <f t="shared" si="1"/>
        <v>0</v>
      </c>
    </row>
    <row r="34" spans="2:28" s="70" customFormat="1" ht="19.5" x14ac:dyDescent="0.35">
      <c r="B34" s="514"/>
      <c r="C34" s="353" t="s">
        <v>38</v>
      </c>
      <c r="D34" s="364" t="s">
        <v>336</v>
      </c>
      <c r="E34" s="498"/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0</v>
      </c>
      <c r="O34" s="219">
        <v>0</v>
      </c>
      <c r="P34" s="219">
        <v>0</v>
      </c>
      <c r="Q34" s="219">
        <v>0</v>
      </c>
      <c r="R34" s="219">
        <v>0</v>
      </c>
      <c r="S34" s="219">
        <v>0</v>
      </c>
      <c r="T34" s="219">
        <v>0</v>
      </c>
      <c r="U34" s="219">
        <v>0</v>
      </c>
      <c r="V34" s="69"/>
      <c r="W34" s="69"/>
      <c r="AA34" s="267">
        <f t="shared" si="0"/>
        <v>0</v>
      </c>
      <c r="AB34" s="267">
        <f t="shared" si="1"/>
        <v>0</v>
      </c>
    </row>
    <row r="35" spans="2:28" s="70" customFormat="1" ht="19.5" x14ac:dyDescent="0.35">
      <c r="B35" s="514"/>
      <c r="C35" s="346" t="s">
        <v>39</v>
      </c>
      <c r="D35" s="365" t="s">
        <v>337</v>
      </c>
      <c r="E35" s="498"/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69"/>
      <c r="W35" s="69"/>
      <c r="AA35" s="267">
        <f t="shared" si="0"/>
        <v>0</v>
      </c>
      <c r="AB35" s="267">
        <f t="shared" si="1"/>
        <v>0</v>
      </c>
    </row>
    <row r="36" spans="2:28" s="70" customFormat="1" ht="33" customHeight="1" x14ac:dyDescent="0.35">
      <c r="B36" s="514"/>
      <c r="C36" s="346" t="s">
        <v>40</v>
      </c>
      <c r="D36" s="404" t="s">
        <v>338</v>
      </c>
      <c r="E36" s="498"/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69"/>
      <c r="W36" s="69"/>
      <c r="AA36" s="267">
        <f t="shared" si="0"/>
        <v>0</v>
      </c>
      <c r="AB36" s="267">
        <f t="shared" si="1"/>
        <v>0</v>
      </c>
    </row>
    <row r="37" spans="2:28" s="70" customFormat="1" ht="19.5" x14ac:dyDescent="0.35">
      <c r="B37" s="514"/>
      <c r="C37" s="353" t="s">
        <v>50</v>
      </c>
      <c r="D37" s="363" t="s">
        <v>339</v>
      </c>
      <c r="E37" s="498"/>
      <c r="F37" s="219">
        <v>2600000</v>
      </c>
      <c r="G37" s="219">
        <v>0</v>
      </c>
      <c r="H37" s="219">
        <v>0</v>
      </c>
      <c r="I37" s="219">
        <v>-92</v>
      </c>
      <c r="J37" s="219">
        <v>6258653</v>
      </c>
      <c r="K37" s="219">
        <v>-370070</v>
      </c>
      <c r="L37" s="219">
        <v>0</v>
      </c>
      <c r="M37" s="219">
        <v>0</v>
      </c>
      <c r="N37" s="219">
        <v>-88456</v>
      </c>
      <c r="O37" s="219">
        <v>0</v>
      </c>
      <c r="P37" s="219">
        <v>12542484</v>
      </c>
      <c r="Q37" s="219">
        <v>3782538</v>
      </c>
      <c r="R37" s="219">
        <v>0</v>
      </c>
      <c r="S37" s="219">
        <v>24725057</v>
      </c>
      <c r="T37" s="219">
        <v>0</v>
      </c>
      <c r="U37" s="219">
        <v>24725057</v>
      </c>
      <c r="V37" s="69"/>
      <c r="W37" s="69"/>
      <c r="AA37" s="267">
        <f t="shared" si="0"/>
        <v>0</v>
      </c>
      <c r="AB37" s="267">
        <f t="shared" si="1"/>
        <v>0</v>
      </c>
    </row>
    <row r="38" spans="2:28" ht="19.5" x14ac:dyDescent="0.35">
      <c r="B38" s="512"/>
      <c r="C38" s="355" t="s">
        <v>60</v>
      </c>
      <c r="D38" s="364" t="s">
        <v>469</v>
      </c>
      <c r="E38" s="501" t="s">
        <v>613</v>
      </c>
      <c r="F38" s="219">
        <v>0</v>
      </c>
      <c r="G38" s="219">
        <v>0</v>
      </c>
      <c r="H38" s="219">
        <v>0</v>
      </c>
      <c r="I38" s="219">
        <v>0</v>
      </c>
      <c r="J38" s="219">
        <v>813669</v>
      </c>
      <c r="K38" s="219">
        <v>10628</v>
      </c>
      <c r="L38" s="219">
        <v>0</v>
      </c>
      <c r="M38" s="219">
        <v>0</v>
      </c>
      <c r="N38" s="219">
        <v>191906</v>
      </c>
      <c r="O38" s="219">
        <v>0</v>
      </c>
      <c r="P38" s="219">
        <v>0</v>
      </c>
      <c r="Q38" s="219">
        <v>0</v>
      </c>
      <c r="R38" s="219">
        <v>4821899</v>
      </c>
      <c r="S38" s="219">
        <v>5838102</v>
      </c>
      <c r="T38" s="219">
        <v>0</v>
      </c>
      <c r="U38" s="219">
        <v>5838102</v>
      </c>
      <c r="V38" s="65"/>
      <c r="W38" s="65"/>
      <c r="AA38" s="267">
        <f t="shared" si="0"/>
        <v>0</v>
      </c>
      <c r="AB38" s="267">
        <f t="shared" si="1"/>
        <v>0</v>
      </c>
    </row>
    <row r="39" spans="2:28" ht="19.5" x14ac:dyDescent="0.35">
      <c r="B39" s="512"/>
      <c r="C39" s="353" t="s">
        <v>61</v>
      </c>
      <c r="D39" s="364" t="s">
        <v>470</v>
      </c>
      <c r="E39" s="501"/>
      <c r="F39" s="219">
        <v>0</v>
      </c>
      <c r="G39" s="219">
        <v>0</v>
      </c>
      <c r="H39" s="219">
        <v>0</v>
      </c>
      <c r="I39" s="219">
        <v>0</v>
      </c>
      <c r="J39" s="219">
        <v>0</v>
      </c>
      <c r="K39" s="219">
        <v>0</v>
      </c>
      <c r="L39" s="219">
        <v>0</v>
      </c>
      <c r="M39" s="219">
        <v>0</v>
      </c>
      <c r="N39" s="219">
        <v>0</v>
      </c>
      <c r="O39" s="219">
        <v>0</v>
      </c>
      <c r="P39" s="219">
        <v>0</v>
      </c>
      <c r="Q39" s="219">
        <v>0</v>
      </c>
      <c r="R39" s="219">
        <v>0</v>
      </c>
      <c r="S39" s="219">
        <v>0</v>
      </c>
      <c r="T39" s="219">
        <v>0</v>
      </c>
      <c r="U39" s="219">
        <v>0</v>
      </c>
      <c r="V39" s="65"/>
      <c r="W39" s="65"/>
      <c r="AA39" s="267">
        <f t="shared" si="0"/>
        <v>0</v>
      </c>
      <c r="AB39" s="267">
        <f t="shared" si="1"/>
        <v>0</v>
      </c>
    </row>
    <row r="40" spans="2:28" s="70" customFormat="1" ht="33" x14ac:dyDescent="0.35">
      <c r="B40" s="514"/>
      <c r="C40" s="355" t="s">
        <v>62</v>
      </c>
      <c r="D40" s="398" t="s">
        <v>471</v>
      </c>
      <c r="E40" s="501"/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9">
        <v>0</v>
      </c>
      <c r="O40" s="219">
        <v>0</v>
      </c>
      <c r="P40" s="219">
        <v>0</v>
      </c>
      <c r="Q40" s="219">
        <v>0</v>
      </c>
      <c r="R40" s="219">
        <v>0</v>
      </c>
      <c r="S40" s="219">
        <v>0</v>
      </c>
      <c r="T40" s="219">
        <v>0</v>
      </c>
      <c r="U40" s="219">
        <v>0</v>
      </c>
      <c r="V40" s="69"/>
      <c r="W40" s="69"/>
      <c r="AA40" s="267">
        <f t="shared" si="0"/>
        <v>0</v>
      </c>
      <c r="AB40" s="267">
        <f t="shared" si="1"/>
        <v>0</v>
      </c>
    </row>
    <row r="41" spans="2:28" s="70" customFormat="1" ht="19.5" x14ac:dyDescent="0.35">
      <c r="B41" s="514"/>
      <c r="C41" s="355" t="s">
        <v>63</v>
      </c>
      <c r="D41" s="399" t="s">
        <v>181</v>
      </c>
      <c r="E41" s="501"/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19">
        <v>0</v>
      </c>
      <c r="O41" s="219">
        <v>0</v>
      </c>
      <c r="P41" s="219">
        <v>0</v>
      </c>
      <c r="Q41" s="219">
        <v>0</v>
      </c>
      <c r="R41" s="219">
        <v>0</v>
      </c>
      <c r="S41" s="219">
        <v>0</v>
      </c>
      <c r="T41" s="219">
        <v>0</v>
      </c>
      <c r="U41" s="219">
        <v>0</v>
      </c>
      <c r="V41" s="69"/>
      <c r="W41" s="69"/>
      <c r="AA41" s="267">
        <f t="shared" si="0"/>
        <v>0</v>
      </c>
      <c r="AB41" s="267">
        <f t="shared" si="1"/>
        <v>0</v>
      </c>
    </row>
    <row r="42" spans="2:28" s="70" customFormat="1" ht="19.5" x14ac:dyDescent="0.35">
      <c r="B42" s="514"/>
      <c r="C42" s="355" t="s">
        <v>76</v>
      </c>
      <c r="D42" s="364" t="s">
        <v>472</v>
      </c>
      <c r="E42" s="501"/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  <c r="N42" s="219">
        <v>0</v>
      </c>
      <c r="O42" s="219">
        <v>0</v>
      </c>
      <c r="P42" s="219">
        <v>0</v>
      </c>
      <c r="Q42" s="219">
        <v>0</v>
      </c>
      <c r="R42" s="219">
        <v>0</v>
      </c>
      <c r="S42" s="219">
        <v>0</v>
      </c>
      <c r="T42" s="219">
        <v>0</v>
      </c>
      <c r="U42" s="219">
        <v>0</v>
      </c>
      <c r="V42" s="69"/>
      <c r="W42" s="69"/>
      <c r="AA42" s="267">
        <f t="shared" si="0"/>
        <v>0</v>
      </c>
      <c r="AB42" s="267">
        <f t="shared" si="1"/>
        <v>0</v>
      </c>
    </row>
    <row r="43" spans="2:28" s="70" customFormat="1" ht="19.5" x14ac:dyDescent="0.35">
      <c r="B43" s="514"/>
      <c r="C43" s="355" t="s">
        <v>79</v>
      </c>
      <c r="D43" s="364" t="s">
        <v>473</v>
      </c>
      <c r="E43" s="501"/>
      <c r="F43" s="219">
        <v>0</v>
      </c>
      <c r="G43" s="219">
        <v>0</v>
      </c>
      <c r="H43" s="219">
        <v>0</v>
      </c>
      <c r="I43" s="219">
        <v>0</v>
      </c>
      <c r="J43" s="219">
        <v>0</v>
      </c>
      <c r="K43" s="219">
        <v>0</v>
      </c>
      <c r="L43" s="219">
        <v>0</v>
      </c>
      <c r="M43" s="219">
        <v>0</v>
      </c>
      <c r="N43" s="219">
        <v>0</v>
      </c>
      <c r="O43" s="219">
        <v>0</v>
      </c>
      <c r="P43" s="219">
        <v>0</v>
      </c>
      <c r="Q43" s="219">
        <v>0</v>
      </c>
      <c r="R43" s="219">
        <v>0</v>
      </c>
      <c r="S43" s="219">
        <v>0</v>
      </c>
      <c r="T43" s="219">
        <v>0</v>
      </c>
      <c r="U43" s="219">
        <v>0</v>
      </c>
      <c r="V43" s="69"/>
      <c r="W43" s="69"/>
      <c r="AA43" s="267">
        <f t="shared" si="0"/>
        <v>0</v>
      </c>
      <c r="AB43" s="267">
        <f t="shared" si="1"/>
        <v>0</v>
      </c>
    </row>
    <row r="44" spans="2:28" s="70" customFormat="1" ht="19.5" x14ac:dyDescent="0.35">
      <c r="B44" s="514"/>
      <c r="C44" s="353" t="s">
        <v>80</v>
      </c>
      <c r="D44" s="364" t="s">
        <v>592</v>
      </c>
      <c r="E44" s="501"/>
      <c r="F44" s="219">
        <v>0</v>
      </c>
      <c r="G44" s="219">
        <v>0</v>
      </c>
      <c r="H44" s="219">
        <v>0</v>
      </c>
      <c r="I44" s="219">
        <v>0</v>
      </c>
      <c r="J44" s="219">
        <v>0</v>
      </c>
      <c r="K44" s="219">
        <v>0</v>
      </c>
      <c r="L44" s="219">
        <v>0</v>
      </c>
      <c r="M44" s="219">
        <v>0</v>
      </c>
      <c r="N44" s="219">
        <v>0</v>
      </c>
      <c r="O44" s="219">
        <v>0</v>
      </c>
      <c r="P44" s="219">
        <v>4522</v>
      </c>
      <c r="Q44" s="219">
        <v>-4522</v>
      </c>
      <c r="R44" s="219">
        <v>0</v>
      </c>
      <c r="S44" s="219">
        <v>0</v>
      </c>
      <c r="T44" s="219">
        <v>0</v>
      </c>
      <c r="U44" s="219">
        <v>0</v>
      </c>
      <c r="V44" s="69"/>
      <c r="W44" s="69"/>
      <c r="AA44" s="267">
        <f t="shared" si="0"/>
        <v>0</v>
      </c>
      <c r="AB44" s="267">
        <f t="shared" si="1"/>
        <v>0</v>
      </c>
    </row>
    <row r="45" spans="2:28" s="70" customFormat="1" ht="19.5" x14ac:dyDescent="0.35">
      <c r="B45" s="514"/>
      <c r="C45" s="353" t="s">
        <v>81</v>
      </c>
      <c r="D45" s="364" t="s">
        <v>178</v>
      </c>
      <c r="E45" s="501"/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0</v>
      </c>
      <c r="O45" s="219">
        <v>0</v>
      </c>
      <c r="P45" s="219">
        <v>3778016</v>
      </c>
      <c r="Q45" s="219">
        <v>-3778016</v>
      </c>
      <c r="R45" s="219">
        <v>0</v>
      </c>
      <c r="S45" s="219">
        <v>0</v>
      </c>
      <c r="T45" s="219">
        <v>0</v>
      </c>
      <c r="U45" s="219">
        <v>0</v>
      </c>
      <c r="V45" s="69"/>
      <c r="W45" s="69"/>
      <c r="AA45" s="267">
        <f t="shared" si="0"/>
        <v>0</v>
      </c>
      <c r="AB45" s="267">
        <f t="shared" si="1"/>
        <v>0</v>
      </c>
    </row>
    <row r="46" spans="2:28" ht="19.5" x14ac:dyDescent="0.35">
      <c r="B46" s="512"/>
      <c r="C46" s="368" t="s">
        <v>196</v>
      </c>
      <c r="D46" s="366" t="s">
        <v>179</v>
      </c>
      <c r="E46" s="501" t="s">
        <v>345</v>
      </c>
      <c r="F46" s="217">
        <v>0</v>
      </c>
      <c r="G46" s="217">
        <v>0</v>
      </c>
      <c r="H46" s="217">
        <v>0</v>
      </c>
      <c r="I46" s="217">
        <v>0</v>
      </c>
      <c r="J46" s="217">
        <v>0</v>
      </c>
      <c r="K46" s="217">
        <v>0</v>
      </c>
      <c r="L46" s="217">
        <v>0</v>
      </c>
      <c r="M46" s="217">
        <v>0</v>
      </c>
      <c r="N46" s="217">
        <v>0</v>
      </c>
      <c r="O46" s="217">
        <v>0</v>
      </c>
      <c r="P46" s="217">
        <v>0</v>
      </c>
      <c r="Q46" s="217">
        <v>0</v>
      </c>
      <c r="R46" s="217">
        <v>0</v>
      </c>
      <c r="S46" s="217">
        <v>0</v>
      </c>
      <c r="T46" s="217">
        <v>0</v>
      </c>
      <c r="U46" s="217">
        <v>0</v>
      </c>
      <c r="V46" s="65"/>
      <c r="W46" s="65"/>
      <c r="AA46" s="267">
        <f t="shared" si="0"/>
        <v>0</v>
      </c>
      <c r="AB46" s="267">
        <f t="shared" si="1"/>
        <v>0</v>
      </c>
    </row>
    <row r="47" spans="2:28" ht="19.5" x14ac:dyDescent="0.35">
      <c r="B47" s="512"/>
      <c r="C47" s="368" t="s">
        <v>197</v>
      </c>
      <c r="D47" s="366" t="s">
        <v>180</v>
      </c>
      <c r="E47" s="501" t="s">
        <v>346</v>
      </c>
      <c r="F47" s="217">
        <v>0</v>
      </c>
      <c r="G47" s="217">
        <v>0</v>
      </c>
      <c r="H47" s="217">
        <v>0</v>
      </c>
      <c r="I47" s="217">
        <v>0</v>
      </c>
      <c r="J47" s="217">
        <v>0</v>
      </c>
      <c r="K47" s="217">
        <v>0</v>
      </c>
      <c r="L47" s="217">
        <v>0</v>
      </c>
      <c r="M47" s="217">
        <v>0</v>
      </c>
      <c r="N47" s="217">
        <v>0</v>
      </c>
      <c r="O47" s="217">
        <v>0</v>
      </c>
      <c r="P47" s="217">
        <v>3778016</v>
      </c>
      <c r="Q47" s="217">
        <v>-3778016</v>
      </c>
      <c r="R47" s="217">
        <v>0</v>
      </c>
      <c r="S47" s="217">
        <v>0</v>
      </c>
      <c r="T47" s="217">
        <v>0</v>
      </c>
      <c r="U47" s="217">
        <v>0</v>
      </c>
      <c r="V47" s="65"/>
      <c r="W47" s="65"/>
      <c r="AA47" s="267">
        <f t="shared" si="0"/>
        <v>0</v>
      </c>
      <c r="AB47" s="267">
        <f t="shared" si="1"/>
        <v>0</v>
      </c>
    </row>
    <row r="48" spans="2:28" ht="19.5" x14ac:dyDescent="0.35">
      <c r="B48" s="512"/>
      <c r="C48" s="368" t="s">
        <v>198</v>
      </c>
      <c r="D48" s="366" t="s">
        <v>20</v>
      </c>
      <c r="E48" s="498"/>
      <c r="F48" s="217">
        <v>0</v>
      </c>
      <c r="G48" s="217">
        <v>0</v>
      </c>
      <c r="H48" s="217">
        <v>0</v>
      </c>
      <c r="I48" s="217">
        <v>0</v>
      </c>
      <c r="J48" s="217">
        <v>0</v>
      </c>
      <c r="K48" s="217">
        <v>0</v>
      </c>
      <c r="L48" s="217">
        <v>0</v>
      </c>
      <c r="M48" s="217">
        <v>0</v>
      </c>
      <c r="N48" s="217">
        <v>0</v>
      </c>
      <c r="O48" s="217">
        <v>0</v>
      </c>
      <c r="P48" s="217">
        <v>0</v>
      </c>
      <c r="Q48" s="217">
        <v>0</v>
      </c>
      <c r="R48" s="217">
        <v>0</v>
      </c>
      <c r="S48" s="217">
        <v>0</v>
      </c>
      <c r="T48" s="217">
        <v>0</v>
      </c>
      <c r="U48" s="217">
        <v>0</v>
      </c>
      <c r="V48" s="65"/>
      <c r="W48" s="65"/>
      <c r="AA48" s="267">
        <f t="shared" si="0"/>
        <v>0</v>
      </c>
      <c r="AB48" s="267">
        <f t="shared" si="1"/>
        <v>0</v>
      </c>
    </row>
    <row r="49" spans="2:28" s="70" customFormat="1" ht="19.5" x14ac:dyDescent="0.35">
      <c r="B49" s="515"/>
      <c r="C49" s="262"/>
      <c r="D49" s="367" t="s">
        <v>565</v>
      </c>
      <c r="E49" s="504"/>
      <c r="F49" s="220">
        <v>2600000</v>
      </c>
      <c r="G49" s="220">
        <v>0</v>
      </c>
      <c r="H49" s="220">
        <v>0</v>
      </c>
      <c r="I49" s="220">
        <v>-92</v>
      </c>
      <c r="J49" s="220">
        <v>7072322</v>
      </c>
      <c r="K49" s="220">
        <v>-359442</v>
      </c>
      <c r="L49" s="220">
        <v>0</v>
      </c>
      <c r="M49" s="220">
        <v>0</v>
      </c>
      <c r="N49" s="220">
        <v>103450</v>
      </c>
      <c r="O49" s="220">
        <v>0</v>
      </c>
      <c r="P49" s="220">
        <v>16325022</v>
      </c>
      <c r="Q49" s="220">
        <v>0</v>
      </c>
      <c r="R49" s="220">
        <v>4821899</v>
      </c>
      <c r="S49" s="220">
        <v>30563159</v>
      </c>
      <c r="T49" s="220">
        <v>0</v>
      </c>
      <c r="U49" s="220">
        <v>30563159</v>
      </c>
      <c r="V49" s="69"/>
      <c r="W49" s="267">
        <f>+U49-y!H34</f>
        <v>0</v>
      </c>
      <c r="AA49" s="267">
        <f t="shared" si="0"/>
        <v>0</v>
      </c>
      <c r="AB49" s="267">
        <f t="shared" si="1"/>
        <v>0</v>
      </c>
    </row>
    <row r="50" spans="2:28" ht="9.75" customHeight="1" x14ac:dyDescent="0.35">
      <c r="B50" s="71"/>
      <c r="C50" s="66"/>
      <c r="D50" s="72"/>
      <c r="E50" s="67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65"/>
      <c r="W50" s="65"/>
    </row>
    <row r="51" spans="2:28" ht="20.100000000000001" customHeight="1" x14ac:dyDescent="0.35">
      <c r="D51" s="266" t="s">
        <v>482</v>
      </c>
    </row>
    <row r="52" spans="2:28" ht="20.100000000000001" customHeight="1" x14ac:dyDescent="0.35">
      <c r="D52" s="266" t="s">
        <v>483</v>
      </c>
    </row>
    <row r="53" spans="2:28" ht="20.100000000000001" customHeight="1" x14ac:dyDescent="0.35">
      <c r="D53" s="266" t="s">
        <v>484</v>
      </c>
    </row>
    <row r="54" spans="2:28" ht="20.100000000000001" customHeight="1" x14ac:dyDescent="0.35">
      <c r="D54" s="266" t="s">
        <v>485</v>
      </c>
    </row>
    <row r="55" spans="2:28" ht="20.100000000000001" customHeight="1" x14ac:dyDescent="0.35">
      <c r="D55" s="266" t="s">
        <v>486</v>
      </c>
    </row>
    <row r="56" spans="2:28" ht="20.100000000000001" customHeight="1" x14ac:dyDescent="0.35">
      <c r="D56" s="266" t="s">
        <v>487</v>
      </c>
    </row>
    <row r="57" spans="2:28" ht="20.100000000000001" customHeight="1" x14ac:dyDescent="0.35">
      <c r="D57" s="266"/>
    </row>
    <row r="59" spans="2:28" ht="20.100000000000001" customHeight="1" x14ac:dyDescent="0.35">
      <c r="E59" s="267"/>
      <c r="F59" s="267">
        <f>+F13-F14-F15</f>
        <v>0</v>
      </c>
      <c r="G59" s="267">
        <f t="shared" ref="G59:U59" si="2">+G13-G14-G15</f>
        <v>0</v>
      </c>
      <c r="H59" s="267">
        <f t="shared" si="2"/>
        <v>0</v>
      </c>
      <c r="I59" s="267">
        <f t="shared" si="2"/>
        <v>0</v>
      </c>
      <c r="J59" s="267">
        <f t="shared" si="2"/>
        <v>0</v>
      </c>
      <c r="K59" s="267">
        <f t="shared" si="2"/>
        <v>0</v>
      </c>
      <c r="L59" s="267">
        <f t="shared" si="2"/>
        <v>0</v>
      </c>
      <c r="M59" s="267">
        <f t="shared" si="2"/>
        <v>0</v>
      </c>
      <c r="N59" s="267">
        <f t="shared" si="2"/>
        <v>0</v>
      </c>
      <c r="O59" s="267">
        <f t="shared" si="2"/>
        <v>0</v>
      </c>
      <c r="P59" s="267">
        <f t="shared" si="2"/>
        <v>0</v>
      </c>
      <c r="Q59" s="267">
        <f t="shared" si="2"/>
        <v>0</v>
      </c>
      <c r="R59" s="267">
        <f t="shared" si="2"/>
        <v>0</v>
      </c>
      <c r="S59" s="267">
        <f t="shared" si="2"/>
        <v>0</v>
      </c>
      <c r="T59" s="267">
        <f t="shared" si="2"/>
        <v>0</v>
      </c>
      <c r="U59" s="267">
        <f t="shared" si="2"/>
        <v>0</v>
      </c>
    </row>
    <row r="60" spans="2:28" ht="20.100000000000001" customHeight="1" x14ac:dyDescent="0.35">
      <c r="E60" s="267"/>
      <c r="F60" s="267">
        <f t="shared" ref="F60:U60" si="3">+F16-F12-F13</f>
        <v>0</v>
      </c>
      <c r="G60" s="267">
        <f t="shared" si="3"/>
        <v>0</v>
      </c>
      <c r="H60" s="267">
        <f t="shared" si="3"/>
        <v>0</v>
      </c>
      <c r="I60" s="267">
        <f t="shared" si="3"/>
        <v>0</v>
      </c>
      <c r="J60" s="267">
        <f t="shared" si="3"/>
        <v>0</v>
      </c>
      <c r="K60" s="267">
        <f t="shared" si="3"/>
        <v>0</v>
      </c>
      <c r="L60" s="267">
        <f t="shared" si="3"/>
        <v>0</v>
      </c>
      <c r="M60" s="267">
        <f t="shared" si="3"/>
        <v>0</v>
      </c>
      <c r="N60" s="267">
        <f t="shared" si="3"/>
        <v>0</v>
      </c>
      <c r="O60" s="267">
        <f t="shared" si="3"/>
        <v>0</v>
      </c>
      <c r="P60" s="267">
        <f t="shared" si="3"/>
        <v>0</v>
      </c>
      <c r="Q60" s="267">
        <f t="shared" si="3"/>
        <v>0</v>
      </c>
      <c r="R60" s="267">
        <f t="shared" si="3"/>
        <v>0</v>
      </c>
      <c r="S60" s="267">
        <f t="shared" si="3"/>
        <v>0</v>
      </c>
      <c r="T60" s="267">
        <f t="shared" si="3"/>
        <v>0</v>
      </c>
      <c r="U60" s="267">
        <f t="shared" si="3"/>
        <v>0</v>
      </c>
    </row>
    <row r="61" spans="2:28" ht="20.100000000000001" customHeight="1" x14ac:dyDescent="0.35">
      <c r="E61" s="267"/>
      <c r="F61" s="267">
        <f>+F24-F25-F26-F27</f>
        <v>0</v>
      </c>
      <c r="G61" s="267">
        <f t="shared" ref="G61:U61" si="4">+G24-G25-G26-G27</f>
        <v>0</v>
      </c>
      <c r="H61" s="267">
        <f t="shared" si="4"/>
        <v>0</v>
      </c>
      <c r="I61" s="267">
        <f t="shared" si="4"/>
        <v>0</v>
      </c>
      <c r="J61" s="267">
        <f t="shared" si="4"/>
        <v>0</v>
      </c>
      <c r="K61" s="267">
        <f t="shared" si="4"/>
        <v>0</v>
      </c>
      <c r="L61" s="267">
        <f t="shared" si="4"/>
        <v>0</v>
      </c>
      <c r="M61" s="267">
        <f t="shared" si="4"/>
        <v>0</v>
      </c>
      <c r="N61" s="267">
        <f t="shared" si="4"/>
        <v>0</v>
      </c>
      <c r="O61" s="267">
        <f t="shared" si="4"/>
        <v>0</v>
      </c>
      <c r="P61" s="267">
        <f t="shared" si="4"/>
        <v>0</v>
      </c>
      <c r="Q61" s="267">
        <f t="shared" si="4"/>
        <v>0</v>
      </c>
      <c r="R61" s="267">
        <f t="shared" si="4"/>
        <v>0</v>
      </c>
      <c r="S61" s="267">
        <f t="shared" si="4"/>
        <v>0</v>
      </c>
      <c r="T61" s="267">
        <f t="shared" si="4"/>
        <v>0</v>
      </c>
      <c r="U61" s="267">
        <f t="shared" si="4"/>
        <v>0</v>
      </c>
    </row>
    <row r="62" spans="2:28" ht="20.100000000000001" customHeight="1" x14ac:dyDescent="0.35">
      <c r="E62" s="267"/>
      <c r="F62" s="267">
        <f>+F28-F12-F13-F16-F19-F20-F21-F22-F23-F24</f>
        <v>0</v>
      </c>
      <c r="G62" s="267">
        <f t="shared" ref="G62:U62" si="5">+G28-G12-G13-G16-G19-G20-G21-G22-G23-G24</f>
        <v>0</v>
      </c>
      <c r="H62" s="267">
        <f t="shared" si="5"/>
        <v>0</v>
      </c>
      <c r="I62" s="267">
        <f t="shared" si="5"/>
        <v>0</v>
      </c>
      <c r="J62" s="267">
        <f t="shared" si="5"/>
        <v>0</v>
      </c>
      <c r="K62" s="267">
        <f t="shared" si="5"/>
        <v>0</v>
      </c>
      <c r="L62" s="267">
        <f t="shared" si="5"/>
        <v>0</v>
      </c>
      <c r="M62" s="267">
        <f t="shared" si="5"/>
        <v>0</v>
      </c>
      <c r="N62" s="267">
        <f t="shared" si="5"/>
        <v>0</v>
      </c>
      <c r="O62" s="267">
        <f t="shared" si="5"/>
        <v>0</v>
      </c>
      <c r="P62" s="267">
        <f t="shared" si="5"/>
        <v>0</v>
      </c>
      <c r="Q62" s="267">
        <f t="shared" si="5"/>
        <v>0</v>
      </c>
      <c r="R62" s="267">
        <f t="shared" si="5"/>
        <v>0</v>
      </c>
      <c r="S62" s="267">
        <f t="shared" si="5"/>
        <v>0</v>
      </c>
      <c r="T62" s="267">
        <f t="shared" si="5"/>
        <v>0</v>
      </c>
      <c r="U62" s="267">
        <f t="shared" si="5"/>
        <v>0</v>
      </c>
    </row>
    <row r="63" spans="2:28" ht="20.100000000000001" customHeight="1" x14ac:dyDescent="0.35">
      <c r="E63" s="267"/>
      <c r="F63" s="267">
        <f>+F34-F35-F36</f>
        <v>0</v>
      </c>
      <c r="G63" s="267">
        <f t="shared" ref="G63:U63" si="6">+G34-G35-G36</f>
        <v>0</v>
      </c>
      <c r="H63" s="267">
        <f t="shared" si="6"/>
        <v>0</v>
      </c>
      <c r="I63" s="267">
        <f t="shared" si="6"/>
        <v>0</v>
      </c>
      <c r="J63" s="267">
        <f t="shared" si="6"/>
        <v>0</v>
      </c>
      <c r="K63" s="267">
        <f t="shared" si="6"/>
        <v>0</v>
      </c>
      <c r="L63" s="267">
        <f t="shared" si="6"/>
        <v>0</v>
      </c>
      <c r="M63" s="267">
        <f t="shared" si="6"/>
        <v>0</v>
      </c>
      <c r="N63" s="267">
        <f t="shared" si="6"/>
        <v>0</v>
      </c>
      <c r="O63" s="267">
        <f t="shared" si="6"/>
        <v>0</v>
      </c>
      <c r="P63" s="267">
        <f t="shared" si="6"/>
        <v>0</v>
      </c>
      <c r="Q63" s="267">
        <f t="shared" si="6"/>
        <v>0</v>
      </c>
      <c r="R63" s="267">
        <f t="shared" si="6"/>
        <v>0</v>
      </c>
      <c r="S63" s="267">
        <f t="shared" si="6"/>
        <v>0</v>
      </c>
      <c r="T63" s="267">
        <f t="shared" si="6"/>
        <v>0</v>
      </c>
      <c r="U63" s="267">
        <f t="shared" si="6"/>
        <v>0</v>
      </c>
    </row>
    <row r="64" spans="2:28" ht="20.100000000000001" customHeight="1" x14ac:dyDescent="0.35">
      <c r="E64" s="267"/>
      <c r="F64" s="267">
        <f>+F37-F33-F34</f>
        <v>0</v>
      </c>
      <c r="G64" s="267">
        <f t="shared" ref="G64:U64" si="7">+G37-G33-G34</f>
        <v>0</v>
      </c>
      <c r="H64" s="267">
        <f t="shared" si="7"/>
        <v>0</v>
      </c>
      <c r="I64" s="267">
        <f t="shared" si="7"/>
        <v>0</v>
      </c>
      <c r="J64" s="267">
        <f t="shared" si="7"/>
        <v>0</v>
      </c>
      <c r="K64" s="267">
        <f t="shared" si="7"/>
        <v>0</v>
      </c>
      <c r="L64" s="267">
        <f t="shared" si="7"/>
        <v>0</v>
      </c>
      <c r="M64" s="267">
        <f t="shared" si="7"/>
        <v>0</v>
      </c>
      <c r="N64" s="267">
        <f t="shared" si="7"/>
        <v>0</v>
      </c>
      <c r="O64" s="267">
        <f t="shared" si="7"/>
        <v>0</v>
      </c>
      <c r="P64" s="267">
        <f t="shared" si="7"/>
        <v>0</v>
      </c>
      <c r="Q64" s="267">
        <f t="shared" si="7"/>
        <v>0</v>
      </c>
      <c r="R64" s="267">
        <f t="shared" si="7"/>
        <v>0</v>
      </c>
      <c r="S64" s="267">
        <f t="shared" si="7"/>
        <v>0</v>
      </c>
      <c r="T64" s="267">
        <f t="shared" si="7"/>
        <v>0</v>
      </c>
      <c r="U64" s="267">
        <f t="shared" si="7"/>
        <v>0</v>
      </c>
    </row>
    <row r="65" spans="5:21" ht="20.100000000000001" customHeight="1" x14ac:dyDescent="0.35">
      <c r="E65" s="267"/>
      <c r="F65" s="267">
        <f>+F45-F46-F47-F48</f>
        <v>0</v>
      </c>
      <c r="G65" s="267">
        <f t="shared" ref="G65:U65" si="8">+G45-G46-G47-G48</f>
        <v>0</v>
      </c>
      <c r="H65" s="267">
        <f t="shared" si="8"/>
        <v>0</v>
      </c>
      <c r="I65" s="267">
        <f t="shared" si="8"/>
        <v>0</v>
      </c>
      <c r="J65" s="267">
        <f t="shared" si="8"/>
        <v>0</v>
      </c>
      <c r="K65" s="267">
        <f t="shared" si="8"/>
        <v>0</v>
      </c>
      <c r="L65" s="267">
        <f t="shared" si="8"/>
        <v>0</v>
      </c>
      <c r="M65" s="267">
        <f t="shared" si="8"/>
        <v>0</v>
      </c>
      <c r="N65" s="267">
        <f t="shared" si="8"/>
        <v>0</v>
      </c>
      <c r="O65" s="267">
        <f t="shared" si="8"/>
        <v>0</v>
      </c>
      <c r="P65" s="267">
        <f t="shared" si="8"/>
        <v>0</v>
      </c>
      <c r="Q65" s="267">
        <f t="shared" si="8"/>
        <v>0</v>
      </c>
      <c r="R65" s="267">
        <f t="shared" si="8"/>
        <v>0</v>
      </c>
      <c r="S65" s="267">
        <f t="shared" si="8"/>
        <v>0</v>
      </c>
      <c r="T65" s="267">
        <f t="shared" si="8"/>
        <v>0</v>
      </c>
      <c r="U65" s="267">
        <f t="shared" si="8"/>
        <v>0</v>
      </c>
    </row>
    <row r="66" spans="5:21" ht="20.100000000000001" customHeight="1" x14ac:dyDescent="0.35">
      <c r="E66" s="267"/>
      <c r="F66" s="267">
        <f>+F49-SUM(F37:F45)</f>
        <v>0</v>
      </c>
      <c r="G66" s="267">
        <f t="shared" ref="G66:U66" si="9">+G49-SUM(G37:G45)</f>
        <v>0</v>
      </c>
      <c r="H66" s="267">
        <f t="shared" si="9"/>
        <v>0</v>
      </c>
      <c r="I66" s="267">
        <f t="shared" si="9"/>
        <v>0</v>
      </c>
      <c r="J66" s="267">
        <f t="shared" si="9"/>
        <v>0</v>
      </c>
      <c r="K66" s="267">
        <f t="shared" si="9"/>
        <v>0</v>
      </c>
      <c r="L66" s="267">
        <f t="shared" si="9"/>
        <v>0</v>
      </c>
      <c r="M66" s="267">
        <f t="shared" si="9"/>
        <v>0</v>
      </c>
      <c r="N66" s="267">
        <f t="shared" si="9"/>
        <v>0</v>
      </c>
      <c r="O66" s="267">
        <f t="shared" si="9"/>
        <v>0</v>
      </c>
      <c r="P66" s="267">
        <f t="shared" si="9"/>
        <v>0</v>
      </c>
      <c r="Q66" s="267">
        <f t="shared" si="9"/>
        <v>0</v>
      </c>
      <c r="R66" s="267">
        <f t="shared" si="9"/>
        <v>0</v>
      </c>
      <c r="S66" s="267">
        <f t="shared" si="9"/>
        <v>0</v>
      </c>
      <c r="T66" s="267">
        <f t="shared" si="9"/>
        <v>0</v>
      </c>
      <c r="U66" s="267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F21:F32 G25:U32 F35:U36 F50:N50 P50:U50">
    <cfRule type="cellIs" dxfId="7" priority="4" stopIfTrue="1" operator="lessThanOrEqual">
      <formula>0</formula>
    </cfRule>
  </conditionalFormatting>
  <conditionalFormatting sqref="F17:U19 G21:R21 T21 G22:U23 G24:P24 R24:T24 F46:U48">
    <cfRule type="cellIs" dxfId="6" priority="2" stopIfTrue="1" operator="lessThanOrEqual">
      <formula>0</formula>
    </cfRule>
  </conditionalFormatting>
  <conditionalFormatting sqref="O50">
    <cfRule type="cellIs" dxfId="5" priority="3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&amp;C&amp;"Times New Roman,Regular"&amp;11Ekteki dipnotlar bu finansal tabloların tamamlayıcısıdır.
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ColWidth="9.140625" defaultRowHeight="20.100000000000001" customHeight="1" x14ac:dyDescent="0.35"/>
  <cols>
    <col min="1" max="1" width="2.28515625" style="59" customWidth="1"/>
    <col min="2" max="2" width="2.7109375" style="59" customWidth="1"/>
    <col min="3" max="3" width="6.85546875" style="74" bestFit="1" customWidth="1"/>
    <col min="4" max="4" width="45.7109375" style="59" customWidth="1"/>
    <col min="5" max="5" width="10.5703125" style="59" customWidth="1"/>
    <col min="6" max="6" width="13.140625" style="59" customWidth="1"/>
    <col min="7" max="7" width="16.28515625" style="59" customWidth="1"/>
    <col min="8" max="8" width="11.85546875" style="59" customWidth="1"/>
    <col min="9" max="9" width="13" style="59" customWidth="1"/>
    <col min="10" max="10" width="12.28515625" style="59" customWidth="1"/>
    <col min="11" max="13" width="11.85546875" style="59" customWidth="1"/>
    <col min="14" max="14" width="12.28515625" style="59" customWidth="1"/>
    <col min="15" max="15" width="11.85546875" style="59" customWidth="1"/>
    <col min="16" max="16" width="14.7109375" style="59" customWidth="1"/>
    <col min="17" max="17" width="15.7109375" style="59" customWidth="1"/>
    <col min="18" max="18" width="17.7109375" style="59" customWidth="1"/>
    <col min="19" max="19" width="13.7109375" style="59" customWidth="1"/>
    <col min="20" max="20" width="12.140625" style="59" customWidth="1"/>
    <col min="21" max="21" width="13.7109375" style="59" customWidth="1"/>
    <col min="22" max="22" width="1.28515625" style="59" customWidth="1"/>
    <col min="23" max="23" width="11.7109375" style="59" customWidth="1"/>
    <col min="24" max="26" width="9.140625" style="59"/>
    <col min="27" max="27" width="20.140625" style="59" bestFit="1" customWidth="1"/>
    <col min="28" max="16384" width="9.140625" style="59"/>
  </cols>
  <sheetData>
    <row r="2" spans="2:28" ht="15" customHeight="1" x14ac:dyDescent="0.35">
      <c r="B2" s="54"/>
      <c r="C2" s="5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6"/>
      <c r="P2" s="57"/>
      <c r="Q2" s="57"/>
      <c r="R2" s="57"/>
      <c r="S2" s="57"/>
      <c r="T2" s="57"/>
      <c r="U2" s="58"/>
    </row>
    <row r="3" spans="2:28" ht="20.100000000000001" customHeight="1" x14ac:dyDescent="0.35">
      <c r="B3" s="506" t="s">
        <v>597</v>
      </c>
      <c r="C3" s="396"/>
      <c r="D3" s="505"/>
      <c r="E3" s="396"/>
      <c r="F3" s="396"/>
      <c r="G3" s="396"/>
      <c r="H3" s="405"/>
      <c r="I3" s="405"/>
      <c r="J3" s="405"/>
      <c r="K3" s="405"/>
      <c r="L3" s="405"/>
      <c r="M3" s="405"/>
      <c r="N3" s="405"/>
      <c r="O3" s="1"/>
      <c r="U3" s="60"/>
    </row>
    <row r="4" spans="2:28" ht="15" customHeight="1" x14ac:dyDescent="0.35">
      <c r="B4" s="61"/>
      <c r="C4" s="2"/>
      <c r="D4" s="608"/>
      <c r="E4" s="608"/>
      <c r="F4" s="609"/>
      <c r="L4" s="1"/>
      <c r="M4" s="1"/>
      <c r="O4" s="1"/>
      <c r="U4" s="60"/>
    </row>
    <row r="5" spans="2:28" ht="16.5" customHeight="1" x14ac:dyDescent="0.35">
      <c r="B5" s="61"/>
      <c r="C5" s="252"/>
      <c r="D5" s="604"/>
      <c r="E5" s="604"/>
      <c r="F5" s="604"/>
      <c r="G5" s="479"/>
      <c r="H5" s="232"/>
      <c r="I5" s="232"/>
      <c r="J5" s="232"/>
      <c r="K5" s="480"/>
      <c r="L5" s="481"/>
      <c r="M5" s="601" t="s">
        <v>358</v>
      </c>
      <c r="N5" s="601"/>
      <c r="O5" s="601"/>
      <c r="P5" s="480"/>
      <c r="Q5" s="480"/>
      <c r="R5" s="480"/>
      <c r="S5" s="480"/>
      <c r="T5" s="480"/>
      <c r="U5" s="482"/>
    </row>
    <row r="6" spans="2:28" ht="14.25" customHeight="1" x14ac:dyDescent="0.35">
      <c r="B6" s="61"/>
      <c r="C6" s="483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0"/>
      <c r="O6" s="481"/>
      <c r="P6" s="480"/>
      <c r="Q6" s="480"/>
      <c r="R6" s="480"/>
      <c r="S6" s="480"/>
      <c r="T6" s="480"/>
      <c r="U6" s="482"/>
    </row>
    <row r="7" spans="2:28" ht="73.5" customHeight="1" x14ac:dyDescent="0.35">
      <c r="B7" s="54"/>
      <c r="C7" s="484"/>
      <c r="D7" s="485"/>
      <c r="E7" s="486"/>
      <c r="F7" s="487"/>
      <c r="G7" s="488"/>
      <c r="H7" s="488"/>
      <c r="I7" s="488"/>
      <c r="J7" s="605" t="s">
        <v>477</v>
      </c>
      <c r="K7" s="606"/>
      <c r="L7" s="607"/>
      <c r="M7" s="605" t="s">
        <v>478</v>
      </c>
      <c r="N7" s="606"/>
      <c r="O7" s="607"/>
      <c r="P7" s="489"/>
      <c r="Q7" s="489"/>
      <c r="R7" s="489"/>
      <c r="S7" s="489"/>
      <c r="T7" s="489"/>
      <c r="U7" s="490"/>
    </row>
    <row r="8" spans="2:28" s="64" customFormat="1" ht="47.25" x14ac:dyDescent="0.2">
      <c r="B8" s="62"/>
      <c r="C8" s="491"/>
      <c r="D8" s="492" t="s">
        <v>177</v>
      </c>
      <c r="E8" s="547" t="s">
        <v>612</v>
      </c>
      <c r="F8" s="493" t="s">
        <v>96</v>
      </c>
      <c r="G8" s="493" t="s">
        <v>98</v>
      </c>
      <c r="H8" s="493" t="s">
        <v>99</v>
      </c>
      <c r="I8" s="493" t="s">
        <v>100</v>
      </c>
      <c r="J8" s="493">
        <v>1</v>
      </c>
      <c r="K8" s="493">
        <v>2</v>
      </c>
      <c r="L8" s="493">
        <v>3</v>
      </c>
      <c r="M8" s="493">
        <v>4</v>
      </c>
      <c r="N8" s="493">
        <v>5</v>
      </c>
      <c r="O8" s="493">
        <v>6</v>
      </c>
      <c r="P8" s="493" t="s">
        <v>479</v>
      </c>
      <c r="Q8" s="493" t="s">
        <v>322</v>
      </c>
      <c r="R8" s="493" t="s">
        <v>480</v>
      </c>
      <c r="S8" s="493" t="s">
        <v>481</v>
      </c>
      <c r="T8" s="493" t="s">
        <v>429</v>
      </c>
      <c r="U8" s="493" t="s">
        <v>204</v>
      </c>
      <c r="V8" s="63"/>
      <c r="W8" s="63"/>
    </row>
    <row r="9" spans="2:28" ht="19.5" hidden="1" x14ac:dyDescent="0.35">
      <c r="B9" s="61"/>
      <c r="C9" s="252"/>
      <c r="D9" s="494" t="s">
        <v>70</v>
      </c>
      <c r="E9" s="495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6"/>
      <c r="U9" s="496"/>
      <c r="V9" s="65"/>
      <c r="W9" s="65"/>
    </row>
    <row r="10" spans="2:28" ht="15.75" hidden="1" customHeight="1" x14ac:dyDescent="0.35">
      <c r="B10" s="61"/>
      <c r="C10" s="252"/>
      <c r="D10" s="494" t="s">
        <v>374</v>
      </c>
      <c r="E10" s="495"/>
      <c r="F10" s="497"/>
      <c r="G10" s="497"/>
      <c r="H10" s="497"/>
      <c r="I10" s="497"/>
      <c r="J10" s="497"/>
      <c r="K10" s="497"/>
      <c r="L10" s="497"/>
      <c r="M10" s="497"/>
      <c r="N10" s="497"/>
      <c r="O10" s="497"/>
      <c r="P10" s="497"/>
      <c r="Q10" s="497"/>
      <c r="R10" s="497"/>
      <c r="S10" s="497"/>
      <c r="T10" s="497"/>
      <c r="U10" s="497"/>
      <c r="V10" s="65"/>
      <c r="W10" s="65"/>
    </row>
    <row r="11" spans="2:28" ht="15.75" hidden="1" customHeight="1" x14ac:dyDescent="0.35">
      <c r="B11" s="61"/>
      <c r="C11" s="252"/>
      <c r="D11" s="494" t="s">
        <v>476</v>
      </c>
      <c r="E11" s="498"/>
      <c r="F11" s="497"/>
      <c r="G11" s="497"/>
      <c r="H11" s="497"/>
      <c r="I11" s="497"/>
      <c r="J11" s="497"/>
      <c r="K11" s="497"/>
      <c r="L11" s="497"/>
      <c r="M11" s="497"/>
      <c r="N11" s="497"/>
      <c r="O11" s="497"/>
      <c r="P11" s="497"/>
      <c r="Q11" s="497"/>
      <c r="R11" s="497"/>
      <c r="S11" s="497"/>
      <c r="T11" s="497"/>
      <c r="U11" s="497"/>
      <c r="V11" s="65"/>
      <c r="W11" s="65"/>
    </row>
    <row r="12" spans="2:28" s="70" customFormat="1" ht="18.75" hidden="1" customHeight="1" x14ac:dyDescent="0.35">
      <c r="B12" s="68"/>
      <c r="C12" s="252" t="s">
        <v>36</v>
      </c>
      <c r="D12" s="237" t="s">
        <v>335</v>
      </c>
      <c r="E12" s="498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69"/>
      <c r="W12" s="69"/>
      <c r="AA12" s="267">
        <f>SUM(F12:R12)-S12</f>
        <v>0</v>
      </c>
      <c r="AB12" s="267">
        <f>+U12-S12-T12</f>
        <v>0</v>
      </c>
    </row>
    <row r="13" spans="2:28" s="70" customFormat="1" ht="18.75" hidden="1" customHeight="1" x14ac:dyDescent="0.35">
      <c r="B13" s="68"/>
      <c r="C13" s="253" t="s">
        <v>38</v>
      </c>
      <c r="D13" s="254" t="s">
        <v>336</v>
      </c>
      <c r="E13" s="498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69"/>
      <c r="W13" s="69"/>
      <c r="AA13" s="267">
        <f t="shared" ref="AA13:AA49" si="0">SUM(F13:R13)-S13</f>
        <v>0</v>
      </c>
      <c r="AB13" s="267">
        <f t="shared" ref="AB13:AB49" si="1">+U13-S13-T13</f>
        <v>0</v>
      </c>
    </row>
    <row r="14" spans="2:28" ht="18.75" hidden="1" customHeight="1" x14ac:dyDescent="0.35">
      <c r="B14" s="61"/>
      <c r="C14" s="255" t="s">
        <v>39</v>
      </c>
      <c r="D14" s="256" t="s">
        <v>337</v>
      </c>
      <c r="E14" s="498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65"/>
      <c r="W14" s="65"/>
      <c r="AA14" s="267">
        <f t="shared" si="0"/>
        <v>0</v>
      </c>
      <c r="AB14" s="267">
        <f t="shared" si="1"/>
        <v>0</v>
      </c>
    </row>
    <row r="15" spans="2:28" ht="18.75" hidden="1" customHeight="1" x14ac:dyDescent="0.35">
      <c r="B15" s="61"/>
      <c r="C15" s="255" t="s">
        <v>40</v>
      </c>
      <c r="D15" s="256" t="s">
        <v>338</v>
      </c>
      <c r="E15" s="498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65"/>
      <c r="W15" s="65"/>
      <c r="AA15" s="267">
        <f t="shared" si="0"/>
        <v>0</v>
      </c>
      <c r="AB15" s="267">
        <f t="shared" si="1"/>
        <v>0</v>
      </c>
    </row>
    <row r="16" spans="2:28" s="70" customFormat="1" ht="18.75" hidden="1" customHeight="1" x14ac:dyDescent="0.35">
      <c r="B16" s="68"/>
      <c r="C16" s="253" t="s">
        <v>50</v>
      </c>
      <c r="D16" s="257" t="s">
        <v>339</v>
      </c>
      <c r="E16" s="498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69"/>
      <c r="W16" s="69"/>
      <c r="AA16" s="267">
        <f t="shared" si="0"/>
        <v>0</v>
      </c>
      <c r="AB16" s="267">
        <f t="shared" si="1"/>
        <v>0</v>
      </c>
    </row>
    <row r="17" spans="2:28" ht="18.75" hidden="1" customHeight="1" x14ac:dyDescent="0.35">
      <c r="B17" s="61"/>
      <c r="C17" s="252" t="s">
        <v>60</v>
      </c>
      <c r="D17" s="256" t="s">
        <v>469</v>
      </c>
      <c r="E17" s="499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65"/>
      <c r="W17" s="65"/>
      <c r="AA17" s="267">
        <f t="shared" si="0"/>
        <v>0</v>
      </c>
      <c r="AB17" s="267">
        <f t="shared" si="1"/>
        <v>0</v>
      </c>
    </row>
    <row r="18" spans="2:28" s="70" customFormat="1" ht="18.75" hidden="1" customHeight="1" x14ac:dyDescent="0.35">
      <c r="B18" s="68"/>
      <c r="C18" s="253" t="s">
        <v>61</v>
      </c>
      <c r="D18" s="258" t="s">
        <v>470</v>
      </c>
      <c r="E18" s="500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69"/>
      <c r="W18" s="69"/>
      <c r="AA18" s="267">
        <f t="shared" si="0"/>
        <v>0</v>
      </c>
      <c r="AB18" s="267">
        <f t="shared" si="1"/>
        <v>0</v>
      </c>
    </row>
    <row r="19" spans="2:28" s="70" customFormat="1" ht="18.75" hidden="1" customHeight="1" x14ac:dyDescent="0.35">
      <c r="B19" s="68"/>
      <c r="C19" s="252" t="s">
        <v>62</v>
      </c>
      <c r="D19" s="259" t="s">
        <v>471</v>
      </c>
      <c r="E19" s="500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69"/>
      <c r="W19" s="69"/>
      <c r="AA19" s="267">
        <f t="shared" si="0"/>
        <v>0</v>
      </c>
      <c r="AB19" s="267">
        <f t="shared" si="1"/>
        <v>0</v>
      </c>
    </row>
    <row r="20" spans="2:28" s="70" customFormat="1" ht="18.75" hidden="1" customHeight="1" x14ac:dyDescent="0.35">
      <c r="B20" s="68"/>
      <c r="C20" s="252" t="s">
        <v>63</v>
      </c>
      <c r="D20" s="260" t="s">
        <v>181</v>
      </c>
      <c r="E20" s="49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69"/>
      <c r="W20" s="69"/>
      <c r="AA20" s="267">
        <f t="shared" si="0"/>
        <v>0</v>
      </c>
      <c r="AB20" s="267">
        <f t="shared" si="1"/>
        <v>0</v>
      </c>
    </row>
    <row r="21" spans="2:28" s="70" customFormat="1" ht="18.75" hidden="1" customHeight="1" x14ac:dyDescent="0.35">
      <c r="B21" s="68"/>
      <c r="C21" s="252" t="s">
        <v>76</v>
      </c>
      <c r="D21" s="258" t="s">
        <v>472</v>
      </c>
      <c r="E21" s="499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19"/>
      <c r="T21" s="221"/>
      <c r="U21" s="219"/>
      <c r="V21" s="69"/>
      <c r="W21" s="69"/>
      <c r="AA21" s="267">
        <f t="shared" si="0"/>
        <v>0</v>
      </c>
      <c r="AB21" s="267">
        <f t="shared" si="1"/>
        <v>0</v>
      </c>
    </row>
    <row r="22" spans="2:28" ht="18.75" hidden="1" customHeight="1" x14ac:dyDescent="0.35">
      <c r="B22" s="61"/>
      <c r="C22" s="252" t="s">
        <v>79</v>
      </c>
      <c r="D22" s="258" t="s">
        <v>473</v>
      </c>
      <c r="E22" s="501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65"/>
      <c r="W22" s="65"/>
      <c r="AA22" s="267">
        <f t="shared" si="0"/>
        <v>0</v>
      </c>
      <c r="AB22" s="267">
        <f t="shared" si="1"/>
        <v>0</v>
      </c>
    </row>
    <row r="23" spans="2:28" ht="18.75" hidden="1" customHeight="1" x14ac:dyDescent="0.35">
      <c r="B23" s="61"/>
      <c r="C23" s="253" t="s">
        <v>80</v>
      </c>
      <c r="D23" s="258" t="s">
        <v>474</v>
      </c>
      <c r="E23" s="501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65"/>
      <c r="W23" s="65"/>
      <c r="AA23" s="267">
        <f t="shared" si="0"/>
        <v>0</v>
      </c>
      <c r="AB23" s="267">
        <f t="shared" si="1"/>
        <v>0</v>
      </c>
    </row>
    <row r="24" spans="2:28" s="70" customFormat="1" ht="18.75" hidden="1" customHeight="1" x14ac:dyDescent="0.35">
      <c r="B24" s="68"/>
      <c r="C24" s="253" t="s">
        <v>81</v>
      </c>
      <c r="D24" s="258" t="s">
        <v>178</v>
      </c>
      <c r="E24" s="498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19"/>
      <c r="R24" s="221"/>
      <c r="S24" s="221"/>
      <c r="T24" s="221"/>
      <c r="U24" s="219"/>
      <c r="V24" s="69"/>
      <c r="W24" s="69"/>
      <c r="AA24" s="267">
        <f t="shared" si="0"/>
        <v>0</v>
      </c>
      <c r="AB24" s="267">
        <f t="shared" si="1"/>
        <v>0</v>
      </c>
    </row>
    <row r="25" spans="2:28" s="70" customFormat="1" ht="18.75" hidden="1" customHeight="1" x14ac:dyDescent="0.35">
      <c r="B25" s="68"/>
      <c r="C25" s="261" t="s">
        <v>196</v>
      </c>
      <c r="D25" s="258" t="s">
        <v>179</v>
      </c>
      <c r="E25" s="502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69"/>
      <c r="W25" s="69"/>
      <c r="AA25" s="267">
        <f t="shared" si="0"/>
        <v>0</v>
      </c>
      <c r="AB25" s="267">
        <f t="shared" si="1"/>
        <v>0</v>
      </c>
    </row>
    <row r="26" spans="2:28" s="70" customFormat="1" ht="19.5" hidden="1" x14ac:dyDescent="0.35">
      <c r="B26" s="68"/>
      <c r="C26" s="261" t="s">
        <v>197</v>
      </c>
      <c r="D26" s="258" t="s">
        <v>180</v>
      </c>
      <c r="E26" s="498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69"/>
      <c r="W26" s="69"/>
      <c r="AA26" s="267">
        <f t="shared" si="0"/>
        <v>0</v>
      </c>
      <c r="AB26" s="267">
        <f t="shared" si="1"/>
        <v>0</v>
      </c>
    </row>
    <row r="27" spans="2:28" s="70" customFormat="1" ht="18.75" hidden="1" customHeight="1" x14ac:dyDescent="0.35">
      <c r="B27" s="68"/>
      <c r="C27" s="261" t="s">
        <v>198</v>
      </c>
      <c r="D27" s="258" t="s">
        <v>20</v>
      </c>
      <c r="E27" s="498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69"/>
      <c r="W27" s="69"/>
      <c r="AA27" s="267">
        <f t="shared" si="0"/>
        <v>0</v>
      </c>
      <c r="AB27" s="267">
        <f t="shared" si="1"/>
        <v>0</v>
      </c>
    </row>
    <row r="28" spans="2:28" s="70" customFormat="1" ht="19.5" hidden="1" x14ac:dyDescent="0.35">
      <c r="B28" s="222"/>
      <c r="C28" s="262"/>
      <c r="D28" s="263" t="s">
        <v>475</v>
      </c>
      <c r="E28" s="503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69"/>
      <c r="W28" s="69"/>
      <c r="AA28" s="267">
        <f t="shared" si="0"/>
        <v>0</v>
      </c>
      <c r="AB28" s="267">
        <f t="shared" si="1"/>
        <v>0</v>
      </c>
    </row>
    <row r="29" spans="2:28" s="70" customFormat="1" ht="19.5" x14ac:dyDescent="0.35">
      <c r="B29" s="68"/>
      <c r="C29" s="252"/>
      <c r="D29" s="264"/>
      <c r="E29" s="498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69"/>
      <c r="W29" s="69"/>
      <c r="AA29" s="267">
        <f t="shared" si="0"/>
        <v>0</v>
      </c>
      <c r="AB29" s="267">
        <f t="shared" si="1"/>
        <v>0</v>
      </c>
    </row>
    <row r="30" spans="2:28" s="70" customFormat="1" ht="19.5" x14ac:dyDescent="0.35">
      <c r="B30" s="68"/>
      <c r="C30" s="252"/>
      <c r="D30" s="265" t="s">
        <v>70</v>
      </c>
      <c r="E30" s="498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69"/>
      <c r="W30" s="69"/>
      <c r="AA30" s="267">
        <f t="shared" si="0"/>
        <v>0</v>
      </c>
      <c r="AB30" s="267">
        <f t="shared" si="1"/>
        <v>0</v>
      </c>
    </row>
    <row r="31" spans="2:28" s="70" customFormat="1" ht="19.5" x14ac:dyDescent="0.35">
      <c r="B31" s="68"/>
      <c r="C31" s="252"/>
      <c r="D31" s="494" t="s">
        <v>305</v>
      </c>
      <c r="E31" s="498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69"/>
      <c r="W31" s="69"/>
      <c r="AA31" s="267">
        <f t="shared" si="0"/>
        <v>0</v>
      </c>
      <c r="AB31" s="267">
        <f t="shared" si="1"/>
        <v>0</v>
      </c>
    </row>
    <row r="32" spans="2:28" s="70" customFormat="1" ht="19.5" x14ac:dyDescent="0.35">
      <c r="B32" s="68"/>
      <c r="C32" s="252"/>
      <c r="D32" s="494" t="s">
        <v>608</v>
      </c>
      <c r="E32" s="498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69"/>
      <c r="W32" s="69"/>
      <c r="AA32" s="267">
        <f t="shared" si="0"/>
        <v>0</v>
      </c>
      <c r="AB32" s="267">
        <f t="shared" si="1"/>
        <v>0</v>
      </c>
    </row>
    <row r="33" spans="2:28" s="70" customFormat="1" ht="19.5" x14ac:dyDescent="0.35">
      <c r="B33" s="68"/>
      <c r="C33" s="355" t="s">
        <v>36</v>
      </c>
      <c r="D33" s="363" t="s">
        <v>356</v>
      </c>
      <c r="E33" s="498"/>
      <c r="F33" s="219">
        <v>2600000</v>
      </c>
      <c r="G33" s="219">
        <v>0</v>
      </c>
      <c r="H33" s="219">
        <v>0</v>
      </c>
      <c r="I33" s="219">
        <v>-92</v>
      </c>
      <c r="J33" s="219">
        <v>4504351</v>
      </c>
      <c r="K33" s="219">
        <v>-235733</v>
      </c>
      <c r="L33" s="219">
        <v>0</v>
      </c>
      <c r="M33" s="219">
        <v>0</v>
      </c>
      <c r="N33" s="219">
        <v>385399</v>
      </c>
      <c r="O33" s="219">
        <v>0</v>
      </c>
      <c r="P33" s="219">
        <v>6698342</v>
      </c>
      <c r="Q33" s="219">
        <v>5844142</v>
      </c>
      <c r="R33" s="219">
        <v>0</v>
      </c>
      <c r="S33" s="219">
        <v>19796409</v>
      </c>
      <c r="T33" s="219">
        <v>0</v>
      </c>
      <c r="U33" s="219">
        <v>19796409</v>
      </c>
      <c r="V33" s="69"/>
      <c r="W33" s="69"/>
      <c r="AA33" s="267">
        <f t="shared" si="0"/>
        <v>0</v>
      </c>
      <c r="AB33" s="267">
        <f t="shared" si="1"/>
        <v>0</v>
      </c>
    </row>
    <row r="34" spans="2:28" s="70" customFormat="1" ht="19.5" x14ac:dyDescent="0.35">
      <c r="B34" s="68"/>
      <c r="C34" s="353" t="s">
        <v>38</v>
      </c>
      <c r="D34" s="364" t="s">
        <v>336</v>
      </c>
      <c r="E34" s="498"/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0</v>
      </c>
      <c r="O34" s="219">
        <v>0</v>
      </c>
      <c r="P34" s="219">
        <v>0</v>
      </c>
      <c r="Q34" s="219">
        <v>0</v>
      </c>
      <c r="R34" s="219">
        <v>0</v>
      </c>
      <c r="S34" s="219">
        <v>0</v>
      </c>
      <c r="T34" s="219">
        <v>0</v>
      </c>
      <c r="U34" s="219">
        <v>0</v>
      </c>
      <c r="V34" s="69"/>
      <c r="W34" s="69"/>
      <c r="AA34" s="267">
        <f t="shared" si="0"/>
        <v>0</v>
      </c>
      <c r="AB34" s="267">
        <f t="shared" si="1"/>
        <v>0</v>
      </c>
    </row>
    <row r="35" spans="2:28" s="70" customFormat="1" ht="19.5" x14ac:dyDescent="0.35">
      <c r="B35" s="68"/>
      <c r="C35" s="346" t="s">
        <v>39</v>
      </c>
      <c r="D35" s="365" t="s">
        <v>337</v>
      </c>
      <c r="E35" s="498"/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69"/>
      <c r="W35" s="69"/>
      <c r="AA35" s="267">
        <f t="shared" si="0"/>
        <v>0</v>
      </c>
      <c r="AB35" s="267">
        <f t="shared" si="1"/>
        <v>0</v>
      </c>
    </row>
    <row r="36" spans="2:28" s="70" customFormat="1" ht="33" customHeight="1" x14ac:dyDescent="0.35">
      <c r="B36" s="68"/>
      <c r="C36" s="346" t="s">
        <v>40</v>
      </c>
      <c r="D36" s="404" t="s">
        <v>338</v>
      </c>
      <c r="E36" s="498"/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69"/>
      <c r="W36" s="69"/>
      <c r="AA36" s="267">
        <f t="shared" si="0"/>
        <v>0</v>
      </c>
      <c r="AB36" s="267">
        <f t="shared" si="1"/>
        <v>0</v>
      </c>
    </row>
    <row r="37" spans="2:28" s="70" customFormat="1" ht="19.5" x14ac:dyDescent="0.35">
      <c r="B37" s="68"/>
      <c r="C37" s="353" t="s">
        <v>50</v>
      </c>
      <c r="D37" s="363" t="s">
        <v>339</v>
      </c>
      <c r="E37" s="498"/>
      <c r="F37" s="219">
        <v>2600000</v>
      </c>
      <c r="G37" s="219">
        <v>0</v>
      </c>
      <c r="H37" s="219">
        <v>0</v>
      </c>
      <c r="I37" s="219">
        <v>-92</v>
      </c>
      <c r="J37" s="219">
        <v>4504351</v>
      </c>
      <c r="K37" s="219">
        <v>-235733</v>
      </c>
      <c r="L37" s="219">
        <v>0</v>
      </c>
      <c r="M37" s="219">
        <v>0</v>
      </c>
      <c r="N37" s="219">
        <v>385399</v>
      </c>
      <c r="O37" s="219">
        <v>0</v>
      </c>
      <c r="P37" s="219">
        <v>6698342</v>
      </c>
      <c r="Q37" s="219">
        <v>5844142</v>
      </c>
      <c r="R37" s="219">
        <v>0</v>
      </c>
      <c r="S37" s="219">
        <v>19796409</v>
      </c>
      <c r="T37" s="219">
        <v>0</v>
      </c>
      <c r="U37" s="219">
        <v>19796409</v>
      </c>
      <c r="V37" s="69"/>
      <c r="W37" s="69"/>
      <c r="AA37" s="267">
        <f t="shared" si="0"/>
        <v>0</v>
      </c>
      <c r="AB37" s="267">
        <f t="shared" si="1"/>
        <v>0</v>
      </c>
    </row>
    <row r="38" spans="2:28" ht="19.5" x14ac:dyDescent="0.35">
      <c r="B38" s="61"/>
      <c r="C38" s="355" t="s">
        <v>60</v>
      </c>
      <c r="D38" s="364" t="s">
        <v>469</v>
      </c>
      <c r="E38" s="501" t="s">
        <v>613</v>
      </c>
      <c r="F38" s="219">
        <v>0</v>
      </c>
      <c r="G38" s="219">
        <v>0</v>
      </c>
      <c r="H38" s="219">
        <v>0</v>
      </c>
      <c r="I38" s="219">
        <v>0</v>
      </c>
      <c r="J38" s="219">
        <v>1754302</v>
      </c>
      <c r="K38" s="219">
        <v>-134337</v>
      </c>
      <c r="L38" s="219">
        <v>0</v>
      </c>
      <c r="M38" s="219">
        <v>0</v>
      </c>
      <c r="N38" s="219">
        <v>-473855</v>
      </c>
      <c r="O38" s="219">
        <v>0</v>
      </c>
      <c r="P38" s="219">
        <v>0</v>
      </c>
      <c r="Q38" s="219">
        <v>0</v>
      </c>
      <c r="R38" s="219">
        <v>3782538</v>
      </c>
      <c r="S38" s="219">
        <v>4928648</v>
      </c>
      <c r="T38" s="219">
        <v>0</v>
      </c>
      <c r="U38" s="219">
        <v>4928648</v>
      </c>
      <c r="V38" s="65"/>
      <c r="W38" s="65"/>
      <c r="AA38" s="267">
        <f t="shared" si="0"/>
        <v>0</v>
      </c>
      <c r="AB38" s="267">
        <f t="shared" si="1"/>
        <v>0</v>
      </c>
    </row>
    <row r="39" spans="2:28" ht="19.5" x14ac:dyDescent="0.35">
      <c r="B39" s="61"/>
      <c r="C39" s="353" t="s">
        <v>61</v>
      </c>
      <c r="D39" s="364" t="s">
        <v>470</v>
      </c>
      <c r="E39" s="501"/>
      <c r="F39" s="219">
        <v>0</v>
      </c>
      <c r="G39" s="219">
        <v>0</v>
      </c>
      <c r="H39" s="219">
        <v>0</v>
      </c>
      <c r="I39" s="219">
        <v>0</v>
      </c>
      <c r="J39" s="219">
        <v>0</v>
      </c>
      <c r="K39" s="219">
        <v>0</v>
      </c>
      <c r="L39" s="219">
        <v>0</v>
      </c>
      <c r="M39" s="219">
        <v>0</v>
      </c>
      <c r="N39" s="219">
        <v>0</v>
      </c>
      <c r="O39" s="219">
        <v>0</v>
      </c>
      <c r="P39" s="219">
        <v>0</v>
      </c>
      <c r="Q39" s="219">
        <v>0</v>
      </c>
      <c r="R39" s="219">
        <v>0</v>
      </c>
      <c r="S39" s="219">
        <v>0</v>
      </c>
      <c r="T39" s="219">
        <v>0</v>
      </c>
      <c r="U39" s="219">
        <v>0</v>
      </c>
      <c r="V39" s="65"/>
      <c r="W39" s="65"/>
      <c r="AA39" s="267">
        <f t="shared" si="0"/>
        <v>0</v>
      </c>
      <c r="AB39" s="267">
        <f t="shared" si="1"/>
        <v>0</v>
      </c>
    </row>
    <row r="40" spans="2:28" s="70" customFormat="1" ht="33" x14ac:dyDescent="0.35">
      <c r="B40" s="68"/>
      <c r="C40" s="355" t="s">
        <v>62</v>
      </c>
      <c r="D40" s="398" t="s">
        <v>471</v>
      </c>
      <c r="E40" s="501"/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9">
        <v>0</v>
      </c>
      <c r="O40" s="219">
        <v>0</v>
      </c>
      <c r="P40" s="219">
        <v>0</v>
      </c>
      <c r="Q40" s="219">
        <v>0</v>
      </c>
      <c r="R40" s="219">
        <v>0</v>
      </c>
      <c r="S40" s="219">
        <v>0</v>
      </c>
      <c r="T40" s="219">
        <v>0</v>
      </c>
      <c r="U40" s="219">
        <v>0</v>
      </c>
      <c r="V40" s="69"/>
      <c r="W40" s="69"/>
      <c r="AA40" s="267">
        <f t="shared" si="0"/>
        <v>0</v>
      </c>
      <c r="AB40" s="267">
        <f t="shared" si="1"/>
        <v>0</v>
      </c>
    </row>
    <row r="41" spans="2:28" s="70" customFormat="1" ht="19.5" x14ac:dyDescent="0.35">
      <c r="B41" s="68"/>
      <c r="C41" s="355" t="s">
        <v>63</v>
      </c>
      <c r="D41" s="399" t="s">
        <v>181</v>
      </c>
      <c r="E41" s="501"/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19">
        <v>0</v>
      </c>
      <c r="O41" s="219">
        <v>0</v>
      </c>
      <c r="P41" s="219">
        <v>0</v>
      </c>
      <c r="Q41" s="219">
        <v>0</v>
      </c>
      <c r="R41" s="219">
        <v>0</v>
      </c>
      <c r="S41" s="219">
        <v>0</v>
      </c>
      <c r="T41" s="219">
        <v>0</v>
      </c>
      <c r="U41" s="219">
        <v>0</v>
      </c>
      <c r="V41" s="69"/>
      <c r="W41" s="69"/>
      <c r="AA41" s="267">
        <f t="shared" si="0"/>
        <v>0</v>
      </c>
      <c r="AB41" s="267">
        <f t="shared" si="1"/>
        <v>0</v>
      </c>
    </row>
    <row r="42" spans="2:28" s="70" customFormat="1" ht="19.5" x14ac:dyDescent="0.35">
      <c r="B42" s="68"/>
      <c r="C42" s="355" t="s">
        <v>76</v>
      </c>
      <c r="D42" s="364" t="s">
        <v>472</v>
      </c>
      <c r="E42" s="501"/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  <c r="N42" s="219">
        <v>0</v>
      </c>
      <c r="O42" s="219">
        <v>0</v>
      </c>
      <c r="P42" s="219">
        <v>0</v>
      </c>
      <c r="Q42" s="219">
        <v>0</v>
      </c>
      <c r="R42" s="219">
        <v>0</v>
      </c>
      <c r="S42" s="219">
        <v>0</v>
      </c>
      <c r="T42" s="219">
        <v>0</v>
      </c>
      <c r="U42" s="219">
        <v>0</v>
      </c>
      <c r="V42" s="69"/>
      <c r="W42" s="69"/>
      <c r="AA42" s="267">
        <f t="shared" si="0"/>
        <v>0</v>
      </c>
      <c r="AB42" s="267">
        <f t="shared" si="1"/>
        <v>0</v>
      </c>
    </row>
    <row r="43" spans="2:28" s="70" customFormat="1" ht="19.5" x14ac:dyDescent="0.35">
      <c r="B43" s="68"/>
      <c r="C43" s="355" t="s">
        <v>79</v>
      </c>
      <c r="D43" s="364" t="s">
        <v>473</v>
      </c>
      <c r="E43" s="501"/>
      <c r="F43" s="219">
        <v>0</v>
      </c>
      <c r="G43" s="219">
        <v>0</v>
      </c>
      <c r="H43" s="219">
        <v>0</v>
      </c>
      <c r="I43" s="219">
        <v>0</v>
      </c>
      <c r="J43" s="219">
        <v>0</v>
      </c>
      <c r="K43" s="219">
        <v>0</v>
      </c>
      <c r="L43" s="219">
        <v>0</v>
      </c>
      <c r="M43" s="219">
        <v>0</v>
      </c>
      <c r="N43" s="219">
        <v>0</v>
      </c>
      <c r="O43" s="219">
        <v>0</v>
      </c>
      <c r="P43" s="219">
        <v>0</v>
      </c>
      <c r="Q43" s="219">
        <v>0</v>
      </c>
      <c r="R43" s="219">
        <v>0</v>
      </c>
      <c r="S43" s="219">
        <v>0</v>
      </c>
      <c r="T43" s="219">
        <v>0</v>
      </c>
      <c r="U43" s="219">
        <v>0</v>
      </c>
      <c r="V43" s="69"/>
      <c r="W43" s="69"/>
      <c r="AA43" s="267">
        <f t="shared" si="0"/>
        <v>0</v>
      </c>
      <c r="AB43" s="267">
        <f t="shared" si="1"/>
        <v>0</v>
      </c>
    </row>
    <row r="44" spans="2:28" s="70" customFormat="1" ht="19.5" x14ac:dyDescent="0.35">
      <c r="B44" s="68"/>
      <c r="C44" s="353" t="s">
        <v>80</v>
      </c>
      <c r="D44" s="364" t="s">
        <v>592</v>
      </c>
      <c r="E44" s="501"/>
      <c r="F44" s="219">
        <v>0</v>
      </c>
      <c r="G44" s="219">
        <v>0</v>
      </c>
      <c r="H44" s="219">
        <v>0</v>
      </c>
      <c r="I44" s="219">
        <v>0</v>
      </c>
      <c r="J44" s="219">
        <v>0</v>
      </c>
      <c r="K44" s="219">
        <v>0</v>
      </c>
      <c r="L44" s="219">
        <v>0</v>
      </c>
      <c r="M44" s="219">
        <v>0</v>
      </c>
      <c r="N44" s="219">
        <v>0</v>
      </c>
      <c r="O44" s="219">
        <v>0</v>
      </c>
      <c r="P44" s="219">
        <v>0</v>
      </c>
      <c r="Q44" s="219">
        <v>0</v>
      </c>
      <c r="R44" s="219">
        <v>0</v>
      </c>
      <c r="S44" s="219">
        <v>0</v>
      </c>
      <c r="T44" s="219">
        <v>0</v>
      </c>
      <c r="U44" s="219">
        <v>0</v>
      </c>
      <c r="V44" s="69"/>
      <c r="W44" s="69"/>
      <c r="AA44" s="267">
        <f t="shared" si="0"/>
        <v>0</v>
      </c>
      <c r="AB44" s="267">
        <f t="shared" si="1"/>
        <v>0</v>
      </c>
    </row>
    <row r="45" spans="2:28" s="70" customFormat="1" ht="19.5" x14ac:dyDescent="0.35">
      <c r="B45" s="68"/>
      <c r="C45" s="353" t="s">
        <v>81</v>
      </c>
      <c r="D45" s="364" t="s">
        <v>178</v>
      </c>
      <c r="E45" s="501"/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0</v>
      </c>
      <c r="O45" s="219">
        <v>0</v>
      </c>
      <c r="P45" s="219">
        <v>5844142</v>
      </c>
      <c r="Q45" s="219">
        <v>-5844142</v>
      </c>
      <c r="R45" s="219">
        <v>0</v>
      </c>
      <c r="S45" s="219">
        <v>0</v>
      </c>
      <c r="T45" s="219">
        <v>0</v>
      </c>
      <c r="U45" s="219">
        <v>0</v>
      </c>
      <c r="V45" s="69"/>
      <c r="W45" s="69"/>
      <c r="AA45" s="267">
        <f t="shared" si="0"/>
        <v>0</v>
      </c>
      <c r="AB45" s="267">
        <f t="shared" si="1"/>
        <v>0</v>
      </c>
    </row>
    <row r="46" spans="2:28" ht="19.5" x14ac:dyDescent="0.35">
      <c r="B46" s="61"/>
      <c r="C46" s="368" t="s">
        <v>196</v>
      </c>
      <c r="D46" s="366" t="s">
        <v>179</v>
      </c>
      <c r="E46" s="501" t="s">
        <v>345</v>
      </c>
      <c r="F46" s="217">
        <v>0</v>
      </c>
      <c r="G46" s="217">
        <v>0</v>
      </c>
      <c r="H46" s="217">
        <v>0</v>
      </c>
      <c r="I46" s="217">
        <v>0</v>
      </c>
      <c r="J46" s="217">
        <v>0</v>
      </c>
      <c r="K46" s="217">
        <v>0</v>
      </c>
      <c r="L46" s="217">
        <v>0</v>
      </c>
      <c r="M46" s="217">
        <v>0</v>
      </c>
      <c r="N46" s="217">
        <v>0</v>
      </c>
      <c r="O46" s="217">
        <v>0</v>
      </c>
      <c r="P46" s="217">
        <v>0</v>
      </c>
      <c r="Q46" s="217">
        <v>0</v>
      </c>
      <c r="R46" s="217">
        <v>0</v>
      </c>
      <c r="S46" s="217">
        <v>0</v>
      </c>
      <c r="T46" s="217">
        <v>0</v>
      </c>
      <c r="U46" s="217">
        <v>0</v>
      </c>
      <c r="V46" s="65"/>
      <c r="W46" s="65"/>
      <c r="AA46" s="267">
        <f t="shared" si="0"/>
        <v>0</v>
      </c>
      <c r="AB46" s="267">
        <f t="shared" si="1"/>
        <v>0</v>
      </c>
    </row>
    <row r="47" spans="2:28" ht="19.5" x14ac:dyDescent="0.35">
      <c r="B47" s="61"/>
      <c r="C47" s="368" t="s">
        <v>197</v>
      </c>
      <c r="D47" s="366" t="s">
        <v>180</v>
      </c>
      <c r="E47" s="501" t="s">
        <v>346</v>
      </c>
      <c r="F47" s="217">
        <v>0</v>
      </c>
      <c r="G47" s="217">
        <v>0</v>
      </c>
      <c r="H47" s="217">
        <v>0</v>
      </c>
      <c r="I47" s="217">
        <v>0</v>
      </c>
      <c r="J47" s="217">
        <v>0</v>
      </c>
      <c r="K47" s="217">
        <v>0</v>
      </c>
      <c r="L47" s="217">
        <v>0</v>
      </c>
      <c r="M47" s="217">
        <v>0</v>
      </c>
      <c r="N47" s="217">
        <v>0</v>
      </c>
      <c r="O47" s="217">
        <v>0</v>
      </c>
      <c r="P47" s="217">
        <v>5844142</v>
      </c>
      <c r="Q47" s="217">
        <v>-5844142</v>
      </c>
      <c r="R47" s="217">
        <v>0</v>
      </c>
      <c r="S47" s="217">
        <v>0</v>
      </c>
      <c r="T47" s="217">
        <v>0</v>
      </c>
      <c r="U47" s="217">
        <v>0</v>
      </c>
      <c r="V47" s="65"/>
      <c r="W47" s="65"/>
      <c r="AA47" s="267">
        <f t="shared" si="0"/>
        <v>0</v>
      </c>
      <c r="AB47" s="267">
        <f t="shared" si="1"/>
        <v>0</v>
      </c>
    </row>
    <row r="48" spans="2:28" ht="19.5" x14ac:dyDescent="0.35">
      <c r="B48" s="61"/>
      <c r="C48" s="368" t="s">
        <v>198</v>
      </c>
      <c r="D48" s="366" t="s">
        <v>20</v>
      </c>
      <c r="E48" s="498"/>
      <c r="F48" s="217">
        <v>0</v>
      </c>
      <c r="G48" s="217">
        <v>0</v>
      </c>
      <c r="H48" s="217">
        <v>0</v>
      </c>
      <c r="I48" s="217">
        <v>0</v>
      </c>
      <c r="J48" s="217">
        <v>0</v>
      </c>
      <c r="K48" s="217">
        <v>0</v>
      </c>
      <c r="L48" s="217">
        <v>0</v>
      </c>
      <c r="M48" s="217">
        <v>0</v>
      </c>
      <c r="N48" s="217">
        <v>0</v>
      </c>
      <c r="O48" s="217">
        <v>0</v>
      </c>
      <c r="P48" s="217">
        <v>0</v>
      </c>
      <c r="Q48" s="217">
        <v>0</v>
      </c>
      <c r="R48" s="217">
        <v>0</v>
      </c>
      <c r="S48" s="217">
        <v>0</v>
      </c>
      <c r="T48" s="217">
        <v>0</v>
      </c>
      <c r="U48" s="217">
        <v>0</v>
      </c>
      <c r="V48" s="65"/>
      <c r="W48" s="65"/>
      <c r="AA48" s="267">
        <f t="shared" si="0"/>
        <v>0</v>
      </c>
      <c r="AB48" s="267">
        <f t="shared" si="1"/>
        <v>0</v>
      </c>
    </row>
    <row r="49" spans="2:28" s="70" customFormat="1" ht="19.5" x14ac:dyDescent="0.35">
      <c r="B49" s="222"/>
      <c r="C49" s="262"/>
      <c r="D49" s="367" t="s">
        <v>565</v>
      </c>
      <c r="E49" s="504"/>
      <c r="F49" s="220">
        <v>2600000</v>
      </c>
      <c r="G49" s="220">
        <v>0</v>
      </c>
      <c r="H49" s="220">
        <v>0</v>
      </c>
      <c r="I49" s="220">
        <v>-92</v>
      </c>
      <c r="J49" s="220">
        <v>6258653</v>
      </c>
      <c r="K49" s="220">
        <v>-370070</v>
      </c>
      <c r="L49" s="220">
        <v>0</v>
      </c>
      <c r="M49" s="220">
        <v>0</v>
      </c>
      <c r="N49" s="220">
        <v>-88456</v>
      </c>
      <c r="O49" s="220">
        <v>0</v>
      </c>
      <c r="P49" s="220">
        <v>12542484</v>
      </c>
      <c r="Q49" s="220">
        <v>0</v>
      </c>
      <c r="R49" s="220">
        <v>3782538</v>
      </c>
      <c r="S49" s="220">
        <v>24725057</v>
      </c>
      <c r="T49" s="220">
        <v>0</v>
      </c>
      <c r="U49" s="220">
        <v>24725057</v>
      </c>
      <c r="V49" s="69"/>
      <c r="W49" s="69"/>
      <c r="AA49" s="267">
        <f t="shared" si="0"/>
        <v>0</v>
      </c>
      <c r="AB49" s="267">
        <f t="shared" si="1"/>
        <v>0</v>
      </c>
    </row>
    <row r="50" spans="2:28" ht="9.75" customHeight="1" x14ac:dyDescent="0.35">
      <c r="B50" s="71"/>
      <c r="C50" s="66"/>
      <c r="D50" s="72"/>
      <c r="E50" s="67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65"/>
      <c r="W50" s="65"/>
    </row>
    <row r="51" spans="2:28" ht="20.100000000000001" customHeight="1" x14ac:dyDescent="0.35">
      <c r="D51" s="266" t="s">
        <v>482</v>
      </c>
    </row>
    <row r="52" spans="2:28" ht="20.100000000000001" customHeight="1" x14ac:dyDescent="0.35">
      <c r="D52" s="266" t="s">
        <v>483</v>
      </c>
    </row>
    <row r="53" spans="2:28" ht="20.100000000000001" customHeight="1" x14ac:dyDescent="0.35">
      <c r="D53" s="266" t="s">
        <v>484</v>
      </c>
    </row>
    <row r="54" spans="2:28" ht="20.100000000000001" customHeight="1" x14ac:dyDescent="0.35">
      <c r="D54" s="266" t="s">
        <v>485</v>
      </c>
    </row>
    <row r="55" spans="2:28" ht="20.100000000000001" customHeight="1" x14ac:dyDescent="0.35">
      <c r="D55" s="266" t="s">
        <v>486</v>
      </c>
    </row>
    <row r="56" spans="2:28" ht="20.100000000000001" customHeight="1" x14ac:dyDescent="0.35">
      <c r="D56" s="266" t="s">
        <v>487</v>
      </c>
    </row>
    <row r="57" spans="2:28" ht="20.100000000000001" customHeight="1" x14ac:dyDescent="0.35">
      <c r="D57" s="266"/>
    </row>
    <row r="59" spans="2:28" ht="20.100000000000001" customHeight="1" x14ac:dyDescent="0.35">
      <c r="E59" s="267"/>
      <c r="F59" s="267">
        <f>+F13-F14-F15</f>
        <v>0</v>
      </c>
      <c r="G59" s="267">
        <f t="shared" ref="G59:U59" si="2">+G13-G14-G15</f>
        <v>0</v>
      </c>
      <c r="H59" s="267">
        <f t="shared" si="2"/>
        <v>0</v>
      </c>
      <c r="I59" s="267">
        <f t="shared" si="2"/>
        <v>0</v>
      </c>
      <c r="J59" s="267">
        <f t="shared" si="2"/>
        <v>0</v>
      </c>
      <c r="K59" s="267">
        <f t="shared" si="2"/>
        <v>0</v>
      </c>
      <c r="L59" s="267">
        <f t="shared" si="2"/>
        <v>0</v>
      </c>
      <c r="M59" s="267">
        <f t="shared" si="2"/>
        <v>0</v>
      </c>
      <c r="N59" s="267">
        <f t="shared" si="2"/>
        <v>0</v>
      </c>
      <c r="O59" s="267">
        <f t="shared" si="2"/>
        <v>0</v>
      </c>
      <c r="P59" s="267">
        <f t="shared" si="2"/>
        <v>0</v>
      </c>
      <c r="Q59" s="267">
        <f t="shared" si="2"/>
        <v>0</v>
      </c>
      <c r="R59" s="267">
        <f t="shared" si="2"/>
        <v>0</v>
      </c>
      <c r="S59" s="267">
        <f t="shared" si="2"/>
        <v>0</v>
      </c>
      <c r="T59" s="267">
        <f t="shared" si="2"/>
        <v>0</v>
      </c>
      <c r="U59" s="267">
        <f t="shared" si="2"/>
        <v>0</v>
      </c>
    </row>
    <row r="60" spans="2:28" ht="20.100000000000001" customHeight="1" x14ac:dyDescent="0.35">
      <c r="E60" s="267"/>
      <c r="F60" s="267">
        <f t="shared" ref="F60:U60" si="3">+F16-F12-F13</f>
        <v>0</v>
      </c>
      <c r="G60" s="267">
        <f t="shared" si="3"/>
        <v>0</v>
      </c>
      <c r="H60" s="267">
        <f t="shared" si="3"/>
        <v>0</v>
      </c>
      <c r="I60" s="267">
        <f t="shared" si="3"/>
        <v>0</v>
      </c>
      <c r="J60" s="267">
        <f t="shared" si="3"/>
        <v>0</v>
      </c>
      <c r="K60" s="267">
        <f t="shared" si="3"/>
        <v>0</v>
      </c>
      <c r="L60" s="267">
        <f t="shared" si="3"/>
        <v>0</v>
      </c>
      <c r="M60" s="267">
        <f t="shared" si="3"/>
        <v>0</v>
      </c>
      <c r="N60" s="267">
        <f t="shared" si="3"/>
        <v>0</v>
      </c>
      <c r="O60" s="267">
        <f t="shared" si="3"/>
        <v>0</v>
      </c>
      <c r="P60" s="267">
        <f t="shared" si="3"/>
        <v>0</v>
      </c>
      <c r="Q60" s="267">
        <f t="shared" si="3"/>
        <v>0</v>
      </c>
      <c r="R60" s="267">
        <f t="shared" si="3"/>
        <v>0</v>
      </c>
      <c r="S60" s="267">
        <f t="shared" si="3"/>
        <v>0</v>
      </c>
      <c r="T60" s="267">
        <f t="shared" si="3"/>
        <v>0</v>
      </c>
      <c r="U60" s="267">
        <f t="shared" si="3"/>
        <v>0</v>
      </c>
    </row>
    <row r="61" spans="2:28" ht="20.100000000000001" customHeight="1" x14ac:dyDescent="0.35">
      <c r="E61" s="267"/>
      <c r="F61" s="267">
        <f>+F24-F25-F26-F27</f>
        <v>0</v>
      </c>
      <c r="G61" s="267">
        <f t="shared" ref="G61:U61" si="4">+G24-G25-G26-G27</f>
        <v>0</v>
      </c>
      <c r="H61" s="267">
        <f t="shared" si="4"/>
        <v>0</v>
      </c>
      <c r="I61" s="267">
        <f t="shared" si="4"/>
        <v>0</v>
      </c>
      <c r="J61" s="267">
        <f t="shared" si="4"/>
        <v>0</v>
      </c>
      <c r="K61" s="267">
        <f t="shared" si="4"/>
        <v>0</v>
      </c>
      <c r="L61" s="267">
        <f t="shared" si="4"/>
        <v>0</v>
      </c>
      <c r="M61" s="267">
        <f t="shared" si="4"/>
        <v>0</v>
      </c>
      <c r="N61" s="267">
        <f t="shared" si="4"/>
        <v>0</v>
      </c>
      <c r="O61" s="267">
        <f t="shared" si="4"/>
        <v>0</v>
      </c>
      <c r="P61" s="267">
        <f t="shared" si="4"/>
        <v>0</v>
      </c>
      <c r="Q61" s="267">
        <f t="shared" si="4"/>
        <v>0</v>
      </c>
      <c r="R61" s="267">
        <f t="shared" si="4"/>
        <v>0</v>
      </c>
      <c r="S61" s="267">
        <f t="shared" si="4"/>
        <v>0</v>
      </c>
      <c r="T61" s="267">
        <f t="shared" si="4"/>
        <v>0</v>
      </c>
      <c r="U61" s="267">
        <f t="shared" si="4"/>
        <v>0</v>
      </c>
    </row>
    <row r="62" spans="2:28" ht="20.100000000000001" customHeight="1" x14ac:dyDescent="0.35">
      <c r="E62" s="267"/>
      <c r="F62" s="267">
        <f>+F28-F12-F13-F16-F19-F20-F21-F22-F23-F24</f>
        <v>0</v>
      </c>
      <c r="G62" s="267">
        <f t="shared" ref="G62:U62" si="5">+G28-G12-G13-G16-G19-G20-G21-G22-G23-G24</f>
        <v>0</v>
      </c>
      <c r="H62" s="267">
        <f t="shared" si="5"/>
        <v>0</v>
      </c>
      <c r="I62" s="267">
        <f t="shared" si="5"/>
        <v>0</v>
      </c>
      <c r="J62" s="267">
        <f t="shared" si="5"/>
        <v>0</v>
      </c>
      <c r="K62" s="267">
        <f t="shared" si="5"/>
        <v>0</v>
      </c>
      <c r="L62" s="267">
        <f t="shared" si="5"/>
        <v>0</v>
      </c>
      <c r="M62" s="267">
        <f t="shared" si="5"/>
        <v>0</v>
      </c>
      <c r="N62" s="267">
        <f t="shared" si="5"/>
        <v>0</v>
      </c>
      <c r="O62" s="267">
        <f t="shared" si="5"/>
        <v>0</v>
      </c>
      <c r="P62" s="267">
        <f t="shared" si="5"/>
        <v>0</v>
      </c>
      <c r="Q62" s="267">
        <f t="shared" si="5"/>
        <v>0</v>
      </c>
      <c r="R62" s="267">
        <f t="shared" si="5"/>
        <v>0</v>
      </c>
      <c r="S62" s="267">
        <f t="shared" si="5"/>
        <v>0</v>
      </c>
      <c r="T62" s="267">
        <f t="shared" si="5"/>
        <v>0</v>
      </c>
      <c r="U62" s="267">
        <f t="shared" si="5"/>
        <v>0</v>
      </c>
    </row>
    <row r="63" spans="2:28" ht="20.100000000000001" customHeight="1" x14ac:dyDescent="0.35">
      <c r="E63" s="267"/>
      <c r="F63" s="267">
        <f>+F34-F35-F36</f>
        <v>0</v>
      </c>
      <c r="G63" s="267">
        <f t="shared" ref="G63:U63" si="6">+G34-G35-G36</f>
        <v>0</v>
      </c>
      <c r="H63" s="267">
        <f t="shared" si="6"/>
        <v>0</v>
      </c>
      <c r="I63" s="267">
        <f t="shared" si="6"/>
        <v>0</v>
      </c>
      <c r="J63" s="267">
        <f t="shared" si="6"/>
        <v>0</v>
      </c>
      <c r="K63" s="267">
        <f t="shared" si="6"/>
        <v>0</v>
      </c>
      <c r="L63" s="267">
        <f t="shared" si="6"/>
        <v>0</v>
      </c>
      <c r="M63" s="267">
        <f t="shared" si="6"/>
        <v>0</v>
      </c>
      <c r="N63" s="267">
        <f t="shared" si="6"/>
        <v>0</v>
      </c>
      <c r="O63" s="267">
        <f t="shared" si="6"/>
        <v>0</v>
      </c>
      <c r="P63" s="267">
        <f t="shared" si="6"/>
        <v>0</v>
      </c>
      <c r="Q63" s="267">
        <f t="shared" si="6"/>
        <v>0</v>
      </c>
      <c r="R63" s="267">
        <f t="shared" si="6"/>
        <v>0</v>
      </c>
      <c r="S63" s="267">
        <f t="shared" si="6"/>
        <v>0</v>
      </c>
      <c r="T63" s="267">
        <f t="shared" si="6"/>
        <v>0</v>
      </c>
      <c r="U63" s="267">
        <f t="shared" si="6"/>
        <v>0</v>
      </c>
    </row>
    <row r="64" spans="2:28" ht="20.100000000000001" customHeight="1" x14ac:dyDescent="0.35">
      <c r="E64" s="267"/>
      <c r="F64" s="267">
        <f>+F37-F33-F34</f>
        <v>0</v>
      </c>
      <c r="G64" s="267">
        <f t="shared" ref="G64:U64" si="7">+G37-G33-G34</f>
        <v>0</v>
      </c>
      <c r="H64" s="267">
        <f t="shared" si="7"/>
        <v>0</v>
      </c>
      <c r="I64" s="267">
        <f t="shared" si="7"/>
        <v>0</v>
      </c>
      <c r="J64" s="267">
        <f t="shared" si="7"/>
        <v>0</v>
      </c>
      <c r="K64" s="267">
        <f t="shared" si="7"/>
        <v>0</v>
      </c>
      <c r="L64" s="267">
        <f t="shared" si="7"/>
        <v>0</v>
      </c>
      <c r="M64" s="267">
        <f t="shared" si="7"/>
        <v>0</v>
      </c>
      <c r="N64" s="267">
        <f t="shared" si="7"/>
        <v>0</v>
      </c>
      <c r="O64" s="267">
        <f t="shared" si="7"/>
        <v>0</v>
      </c>
      <c r="P64" s="267">
        <f t="shared" si="7"/>
        <v>0</v>
      </c>
      <c r="Q64" s="267">
        <f t="shared" si="7"/>
        <v>0</v>
      </c>
      <c r="R64" s="267">
        <f t="shared" si="7"/>
        <v>0</v>
      </c>
      <c r="S64" s="267">
        <f t="shared" si="7"/>
        <v>0</v>
      </c>
      <c r="T64" s="267">
        <f t="shared" si="7"/>
        <v>0</v>
      </c>
      <c r="U64" s="267">
        <f t="shared" si="7"/>
        <v>0</v>
      </c>
    </row>
    <row r="65" spans="5:21" ht="20.100000000000001" customHeight="1" x14ac:dyDescent="0.35">
      <c r="E65" s="267"/>
      <c r="F65" s="267">
        <f>+F45-F46-F47-F48</f>
        <v>0</v>
      </c>
      <c r="G65" s="267">
        <f t="shared" ref="G65:U65" si="8">+G45-G46-G47-G48</f>
        <v>0</v>
      </c>
      <c r="H65" s="267">
        <f t="shared" si="8"/>
        <v>0</v>
      </c>
      <c r="I65" s="267">
        <f t="shared" si="8"/>
        <v>0</v>
      </c>
      <c r="J65" s="267">
        <f t="shared" si="8"/>
        <v>0</v>
      </c>
      <c r="K65" s="267">
        <f t="shared" si="8"/>
        <v>0</v>
      </c>
      <c r="L65" s="267">
        <f t="shared" si="8"/>
        <v>0</v>
      </c>
      <c r="M65" s="267">
        <f t="shared" si="8"/>
        <v>0</v>
      </c>
      <c r="N65" s="267">
        <f t="shared" si="8"/>
        <v>0</v>
      </c>
      <c r="O65" s="267">
        <f t="shared" si="8"/>
        <v>0</v>
      </c>
      <c r="P65" s="267">
        <f t="shared" si="8"/>
        <v>0</v>
      </c>
      <c r="Q65" s="267">
        <f t="shared" si="8"/>
        <v>0</v>
      </c>
      <c r="R65" s="267">
        <f t="shared" si="8"/>
        <v>0</v>
      </c>
      <c r="S65" s="267">
        <f t="shared" si="8"/>
        <v>0</v>
      </c>
      <c r="T65" s="267">
        <f t="shared" si="8"/>
        <v>0</v>
      </c>
      <c r="U65" s="267">
        <f t="shared" si="8"/>
        <v>0</v>
      </c>
    </row>
    <row r="66" spans="5:21" ht="20.100000000000001" customHeight="1" x14ac:dyDescent="0.35">
      <c r="E66" s="267"/>
      <c r="F66" s="267">
        <f>+F49-SUM(F37:F45)</f>
        <v>0</v>
      </c>
      <c r="G66" s="267">
        <f t="shared" ref="G66:U66" si="9">+G49-SUM(G37:G45)</f>
        <v>0</v>
      </c>
      <c r="H66" s="267">
        <f t="shared" si="9"/>
        <v>0</v>
      </c>
      <c r="I66" s="267">
        <f t="shared" si="9"/>
        <v>0</v>
      </c>
      <c r="J66" s="267">
        <f t="shared" si="9"/>
        <v>0</v>
      </c>
      <c r="K66" s="267">
        <f t="shared" si="9"/>
        <v>0</v>
      </c>
      <c r="L66" s="267">
        <f t="shared" si="9"/>
        <v>0</v>
      </c>
      <c r="M66" s="267">
        <f t="shared" si="9"/>
        <v>0</v>
      </c>
      <c r="N66" s="267">
        <f t="shared" si="9"/>
        <v>0</v>
      </c>
      <c r="O66" s="267">
        <f t="shared" si="9"/>
        <v>0</v>
      </c>
      <c r="P66" s="267">
        <f t="shared" si="9"/>
        <v>0</v>
      </c>
      <c r="Q66" s="267">
        <f t="shared" si="9"/>
        <v>0</v>
      </c>
      <c r="R66" s="267">
        <f t="shared" si="9"/>
        <v>0</v>
      </c>
      <c r="S66" s="267">
        <f t="shared" si="9"/>
        <v>0</v>
      </c>
      <c r="T66" s="267">
        <f t="shared" si="9"/>
        <v>0</v>
      </c>
      <c r="U66" s="267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F21:F32 G25:U32 F50:N50 P50:U50">
    <cfRule type="cellIs" dxfId="4" priority="5" stopIfTrue="1" operator="lessThanOrEqual">
      <formula>0</formula>
    </cfRule>
  </conditionalFormatting>
  <conditionalFormatting sqref="F17:U19 G21:R21 T21 G22:U23 G24:P24 R24:T24">
    <cfRule type="cellIs" dxfId="3" priority="3" stopIfTrue="1" operator="lessThanOrEqual">
      <formula>0</formula>
    </cfRule>
  </conditionalFormatting>
  <conditionalFormatting sqref="F35:U36">
    <cfRule type="cellIs" dxfId="2" priority="2" stopIfTrue="1" operator="lessThanOrEqual">
      <formula>0</formula>
    </cfRule>
  </conditionalFormatting>
  <conditionalFormatting sqref="F46:U48">
    <cfRule type="cellIs" dxfId="1" priority="1" stopIfTrue="1" operator="lessThanOrEqual">
      <formula>0</formula>
    </cfRule>
  </conditionalFormatting>
  <conditionalFormatting sqref="O50">
    <cfRule type="cellIs" dxfId="0" priority="4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&amp;C&amp;"Times New Roman,Regular"&amp;11Ekteki dipnotlar bu finansal tabloların tamamlayıcısıdır.
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  <pageSetUpPr fitToPage="1"/>
  </sheetPr>
  <dimension ref="A1:H77"/>
  <sheetViews>
    <sheetView view="pageBreakPreview" zoomScale="55" zoomScaleNormal="60" zoomScaleSheetLayoutView="55" workbookViewId="0"/>
  </sheetViews>
  <sheetFormatPr defaultColWidth="9.140625" defaultRowHeight="12.75" x14ac:dyDescent="0.2"/>
  <cols>
    <col min="1" max="1" width="2.7109375" style="4" customWidth="1"/>
    <col min="2" max="2" width="9.140625" style="4"/>
    <col min="3" max="3" width="100.7109375" style="4" customWidth="1"/>
    <col min="4" max="4" width="9.140625" style="4"/>
    <col min="5" max="6" width="32" style="4" customWidth="1"/>
    <col min="7" max="7" width="9.140625" style="4"/>
    <col min="8" max="8" width="13" style="4" customWidth="1"/>
    <col min="9" max="16384" width="9.140625" style="4"/>
  </cols>
  <sheetData>
    <row r="1" spans="1:8" ht="24.75" customHeight="1" x14ac:dyDescent="0.2">
      <c r="A1" s="393"/>
      <c r="B1" s="12"/>
      <c r="C1" s="610" t="s">
        <v>598</v>
      </c>
      <c r="D1" s="548"/>
      <c r="E1" s="612" t="s">
        <v>358</v>
      </c>
      <c r="F1" s="612" t="s">
        <v>358</v>
      </c>
      <c r="G1" s="13"/>
    </row>
    <row r="2" spans="1:8" ht="15.75" customHeight="1" x14ac:dyDescent="0.2">
      <c r="A2" s="394"/>
      <c r="B2" s="14"/>
      <c r="C2" s="611"/>
      <c r="D2" s="549"/>
      <c r="E2" s="613"/>
      <c r="F2" s="613"/>
      <c r="G2" s="13"/>
    </row>
    <row r="3" spans="1:8" ht="15.75" x14ac:dyDescent="0.25">
      <c r="A3" s="395"/>
      <c r="B3" s="81"/>
      <c r="C3" s="154"/>
      <c r="D3" s="151"/>
      <c r="E3" s="150" t="s">
        <v>0</v>
      </c>
      <c r="F3" s="150" t="s">
        <v>1</v>
      </c>
    </row>
    <row r="4" spans="1:8" ht="15.75" x14ac:dyDescent="0.25">
      <c r="A4" s="395"/>
      <c r="B4" s="81"/>
      <c r="C4" s="154"/>
      <c r="D4" s="153" t="s">
        <v>2</v>
      </c>
      <c r="E4" s="427" t="s">
        <v>305</v>
      </c>
      <c r="F4" s="427" t="s">
        <v>305</v>
      </c>
    </row>
    <row r="5" spans="1:8" ht="23.25" customHeight="1" x14ac:dyDescent="0.35">
      <c r="A5" s="395"/>
      <c r="B5" s="100"/>
      <c r="C5" s="155"/>
      <c r="D5" s="169" t="s">
        <v>614</v>
      </c>
      <c r="E5" s="540" t="s">
        <v>605</v>
      </c>
      <c r="F5" s="152" t="s">
        <v>606</v>
      </c>
    </row>
    <row r="6" spans="1:8" ht="18.75" customHeight="1" x14ac:dyDescent="0.35">
      <c r="A6" s="395"/>
      <c r="B6" s="381"/>
      <c r="C6" s="156"/>
      <c r="D6" s="227"/>
      <c r="E6" s="157"/>
      <c r="F6" s="147"/>
    </row>
    <row r="7" spans="1:8" ht="18.75" x14ac:dyDescent="0.3">
      <c r="A7" s="395"/>
      <c r="B7" s="382" t="s">
        <v>3</v>
      </c>
      <c r="C7" s="369" t="s">
        <v>489</v>
      </c>
      <c r="D7" s="228"/>
      <c r="E7" s="158"/>
      <c r="F7" s="159"/>
    </row>
    <row r="8" spans="1:8" ht="12.75" customHeight="1" x14ac:dyDescent="0.3">
      <c r="A8" s="395"/>
      <c r="B8" s="382"/>
      <c r="C8" s="369"/>
      <c r="D8" s="228"/>
      <c r="E8" s="158"/>
      <c r="F8" s="159"/>
    </row>
    <row r="9" spans="1:8" ht="19.5" customHeight="1" x14ac:dyDescent="0.3">
      <c r="A9" s="395"/>
      <c r="B9" s="383" t="s">
        <v>4</v>
      </c>
      <c r="C9" s="370" t="s">
        <v>488</v>
      </c>
      <c r="D9" s="228"/>
      <c r="E9" s="160">
        <v>-1624941</v>
      </c>
      <c r="F9" s="160">
        <v>-5869076</v>
      </c>
      <c r="H9" s="453"/>
    </row>
    <row r="10" spans="1:8" ht="12.75" customHeight="1" x14ac:dyDescent="0.3">
      <c r="A10" s="395"/>
      <c r="B10" s="384"/>
      <c r="C10" s="371"/>
      <c r="D10" s="228"/>
      <c r="E10" s="161"/>
      <c r="F10" s="161"/>
      <c r="H10" s="453"/>
    </row>
    <row r="11" spans="1:8" ht="18.75" x14ac:dyDescent="0.3">
      <c r="A11" s="395"/>
      <c r="B11" s="385" t="s">
        <v>5</v>
      </c>
      <c r="C11" s="372" t="s">
        <v>193</v>
      </c>
      <c r="D11" s="228"/>
      <c r="E11" s="161">
        <v>59627965</v>
      </c>
      <c r="F11" s="161">
        <v>44630453</v>
      </c>
      <c r="H11" s="453"/>
    </row>
    <row r="12" spans="1:8" ht="18.75" x14ac:dyDescent="0.3">
      <c r="A12" s="395"/>
      <c r="B12" s="385" t="s">
        <v>6</v>
      </c>
      <c r="C12" s="372" t="s">
        <v>194</v>
      </c>
      <c r="D12" s="228"/>
      <c r="E12" s="161">
        <v>-57074443</v>
      </c>
      <c r="F12" s="161">
        <v>-46246564</v>
      </c>
      <c r="H12" s="453"/>
    </row>
    <row r="13" spans="1:8" ht="18.75" x14ac:dyDescent="0.3">
      <c r="A13" s="395"/>
      <c r="B13" s="385" t="s">
        <v>7</v>
      </c>
      <c r="C13" s="372" t="s">
        <v>8</v>
      </c>
      <c r="D13" s="228"/>
      <c r="E13" s="161">
        <v>2229</v>
      </c>
      <c r="F13" s="161">
        <v>2403</v>
      </c>
      <c r="H13" s="453"/>
    </row>
    <row r="14" spans="1:8" ht="18.75" x14ac:dyDescent="0.3">
      <c r="A14" s="395"/>
      <c r="B14" s="385" t="s">
        <v>9</v>
      </c>
      <c r="C14" s="372" t="s">
        <v>10</v>
      </c>
      <c r="D14" s="228"/>
      <c r="E14" s="161">
        <v>14940658</v>
      </c>
      <c r="F14" s="161">
        <v>6602714</v>
      </c>
      <c r="H14" s="453"/>
    </row>
    <row r="15" spans="1:8" ht="18.75" x14ac:dyDescent="0.3">
      <c r="A15" s="395"/>
      <c r="B15" s="385" t="s">
        <v>11</v>
      </c>
      <c r="C15" s="372" t="s">
        <v>12</v>
      </c>
      <c r="D15" s="228"/>
      <c r="E15" s="161">
        <v>476433</v>
      </c>
      <c r="F15" s="161">
        <v>261446</v>
      </c>
      <c r="H15" s="453"/>
    </row>
    <row r="16" spans="1:8" ht="18.75" x14ac:dyDescent="0.3">
      <c r="A16" s="395"/>
      <c r="B16" s="385" t="s">
        <v>14</v>
      </c>
      <c r="C16" s="372" t="s">
        <v>13</v>
      </c>
      <c r="D16" s="228"/>
      <c r="E16" s="161">
        <v>790292</v>
      </c>
      <c r="F16" s="161">
        <v>937287</v>
      </c>
      <c r="H16" s="453"/>
    </row>
    <row r="17" spans="1:8" ht="18.75" x14ac:dyDescent="0.3">
      <c r="A17" s="395"/>
      <c r="B17" s="385" t="s">
        <v>16</v>
      </c>
      <c r="C17" s="372" t="s">
        <v>15</v>
      </c>
      <c r="D17" s="228"/>
      <c r="E17" s="161">
        <v>-8594556</v>
      </c>
      <c r="F17" s="161">
        <v>-6150299</v>
      </c>
      <c r="H17" s="453"/>
    </row>
    <row r="18" spans="1:8" ht="18.75" x14ac:dyDescent="0.3">
      <c r="A18" s="395"/>
      <c r="B18" s="385" t="s">
        <v>18</v>
      </c>
      <c r="C18" s="372" t="s">
        <v>17</v>
      </c>
      <c r="D18" s="228"/>
      <c r="E18" s="161">
        <v>-3041300</v>
      </c>
      <c r="F18" s="161">
        <v>-1341550</v>
      </c>
      <c r="H18" s="453"/>
    </row>
    <row r="19" spans="1:8" ht="18.75" x14ac:dyDescent="0.3">
      <c r="A19" s="395"/>
      <c r="B19" s="385" t="s">
        <v>19</v>
      </c>
      <c r="C19" s="372" t="s">
        <v>20</v>
      </c>
      <c r="D19" s="165" t="s">
        <v>343</v>
      </c>
      <c r="E19" s="162">
        <v>-8752219</v>
      </c>
      <c r="F19" s="162">
        <v>-4564966</v>
      </c>
      <c r="H19" s="453"/>
    </row>
    <row r="20" spans="1:8" ht="12.75" customHeight="1" x14ac:dyDescent="0.3">
      <c r="A20" s="395"/>
      <c r="B20" s="386"/>
      <c r="C20" s="371"/>
      <c r="D20" s="228"/>
      <c r="E20" s="162"/>
      <c r="F20" s="162"/>
      <c r="H20" s="453"/>
    </row>
    <row r="21" spans="1:8" ht="18.75" x14ac:dyDescent="0.3">
      <c r="A21" s="395"/>
      <c r="B21" s="383" t="s">
        <v>21</v>
      </c>
      <c r="C21" s="370" t="s">
        <v>490</v>
      </c>
      <c r="D21" s="228"/>
      <c r="E21" s="163">
        <v>1291197</v>
      </c>
      <c r="F21" s="163">
        <v>-3495175</v>
      </c>
      <c r="H21" s="453"/>
    </row>
    <row r="22" spans="1:8" ht="12.75" customHeight="1" x14ac:dyDescent="0.3">
      <c r="A22" s="395"/>
      <c r="B22" s="386"/>
      <c r="C22" s="371"/>
      <c r="D22" s="228"/>
      <c r="E22" s="162"/>
      <c r="F22" s="162"/>
      <c r="H22" s="453"/>
    </row>
    <row r="23" spans="1:8" ht="18.75" x14ac:dyDescent="0.3">
      <c r="A23" s="395"/>
      <c r="B23" s="385" t="s">
        <v>22</v>
      </c>
      <c r="C23" s="373" t="s">
        <v>491</v>
      </c>
      <c r="D23" s="228"/>
      <c r="E23" s="162">
        <v>-19890</v>
      </c>
      <c r="F23" s="162">
        <v>9338318</v>
      </c>
      <c r="H23" s="453"/>
    </row>
    <row r="24" spans="1:8" ht="18.75" x14ac:dyDescent="0.3">
      <c r="A24" s="395"/>
      <c r="B24" s="385" t="s">
        <v>23</v>
      </c>
      <c r="C24" s="372" t="s">
        <v>205</v>
      </c>
      <c r="D24" s="228"/>
      <c r="E24" s="162">
        <v>-1544447</v>
      </c>
      <c r="F24" s="162">
        <v>-2135343</v>
      </c>
      <c r="H24" s="453"/>
    </row>
    <row r="25" spans="1:8" ht="18.75" x14ac:dyDescent="0.3">
      <c r="A25" s="395"/>
      <c r="B25" s="385" t="s">
        <v>24</v>
      </c>
      <c r="C25" s="372" t="s">
        <v>25</v>
      </c>
      <c r="D25" s="228"/>
      <c r="E25" s="162">
        <v>-45682700</v>
      </c>
      <c r="F25" s="162">
        <v>-31249464</v>
      </c>
      <c r="H25" s="453"/>
    </row>
    <row r="26" spans="1:8" ht="18.75" x14ac:dyDescent="0.3">
      <c r="A26" s="395"/>
      <c r="B26" s="385" t="s">
        <v>26</v>
      </c>
      <c r="C26" s="372" t="s">
        <v>492</v>
      </c>
      <c r="D26" s="228"/>
      <c r="E26" s="162">
        <v>-13248290</v>
      </c>
      <c r="F26" s="162">
        <v>-7577320</v>
      </c>
      <c r="H26" s="453"/>
    </row>
    <row r="27" spans="1:8" ht="18.75" x14ac:dyDescent="0.3">
      <c r="A27" s="395"/>
      <c r="B27" s="385" t="s">
        <v>27</v>
      </c>
      <c r="C27" s="372" t="s">
        <v>202</v>
      </c>
      <c r="D27" s="228"/>
      <c r="E27" s="162">
        <v>159369</v>
      </c>
      <c r="F27" s="162">
        <v>1165271</v>
      </c>
      <c r="H27" s="453"/>
    </row>
    <row r="28" spans="1:8" ht="18.75" x14ac:dyDescent="0.3">
      <c r="A28" s="395"/>
      <c r="B28" s="385" t="s">
        <v>28</v>
      </c>
      <c r="C28" s="372" t="s">
        <v>29</v>
      </c>
      <c r="D28" s="228"/>
      <c r="E28" s="162">
        <v>18475826</v>
      </c>
      <c r="F28" s="162">
        <v>-2065704</v>
      </c>
      <c r="H28" s="453"/>
    </row>
    <row r="29" spans="1:8" ht="18.75" x14ac:dyDescent="0.3">
      <c r="A29" s="395"/>
      <c r="B29" s="385" t="s">
        <v>30</v>
      </c>
      <c r="C29" s="372" t="s">
        <v>493</v>
      </c>
      <c r="D29" s="228"/>
      <c r="E29" s="162">
        <v>0</v>
      </c>
      <c r="F29" s="162">
        <v>0</v>
      </c>
      <c r="H29" s="453"/>
    </row>
    <row r="30" spans="1:8" ht="18.75" x14ac:dyDescent="0.3">
      <c r="A30" s="395"/>
      <c r="B30" s="385" t="s">
        <v>32</v>
      </c>
      <c r="C30" s="372" t="s">
        <v>31</v>
      </c>
      <c r="D30" s="228"/>
      <c r="E30" s="162">
        <v>30520845</v>
      </c>
      <c r="F30" s="162">
        <v>7593446</v>
      </c>
      <c r="H30" s="453"/>
    </row>
    <row r="31" spans="1:8" ht="18.75" x14ac:dyDescent="0.3">
      <c r="A31" s="395"/>
      <c r="B31" s="385" t="s">
        <v>34</v>
      </c>
      <c r="C31" s="372" t="s">
        <v>33</v>
      </c>
      <c r="D31" s="228"/>
      <c r="E31" s="162">
        <v>0</v>
      </c>
      <c r="F31" s="162">
        <v>0</v>
      </c>
      <c r="H31" s="453"/>
    </row>
    <row r="32" spans="1:8" ht="18.75" x14ac:dyDescent="0.3">
      <c r="A32" s="395"/>
      <c r="B32" s="385" t="s">
        <v>226</v>
      </c>
      <c r="C32" s="372" t="s">
        <v>35</v>
      </c>
      <c r="D32" s="165" t="s">
        <v>343</v>
      </c>
      <c r="E32" s="162">
        <v>12630484</v>
      </c>
      <c r="F32" s="162">
        <v>21435621</v>
      </c>
      <c r="H32" s="453"/>
    </row>
    <row r="33" spans="1:8" ht="12.75" customHeight="1" x14ac:dyDescent="0.3">
      <c r="A33" s="395"/>
      <c r="B33" s="384"/>
      <c r="C33" s="374"/>
      <c r="D33" s="229"/>
      <c r="E33" s="164"/>
      <c r="F33" s="164"/>
      <c r="H33" s="453"/>
    </row>
    <row r="34" spans="1:8" ht="18.75" x14ac:dyDescent="0.3">
      <c r="A34" s="395"/>
      <c r="B34" s="382" t="s">
        <v>36</v>
      </c>
      <c r="C34" s="370" t="s">
        <v>494</v>
      </c>
      <c r="D34" s="228"/>
      <c r="E34" s="163">
        <v>-333744</v>
      </c>
      <c r="F34" s="163">
        <v>-9364251</v>
      </c>
      <c r="H34" s="453"/>
    </row>
    <row r="35" spans="1:8" ht="12.75" customHeight="1" x14ac:dyDescent="0.3">
      <c r="A35" s="395"/>
      <c r="B35" s="384"/>
      <c r="C35" s="374"/>
      <c r="D35" s="229"/>
      <c r="E35" s="164"/>
      <c r="F35" s="164"/>
      <c r="H35" s="453"/>
    </row>
    <row r="36" spans="1:8" ht="18.75" x14ac:dyDescent="0.3">
      <c r="A36" s="395"/>
      <c r="B36" s="382" t="s">
        <v>37</v>
      </c>
      <c r="C36" s="369" t="s">
        <v>495</v>
      </c>
      <c r="D36" s="229"/>
      <c r="E36" s="164"/>
      <c r="F36" s="164"/>
      <c r="H36" s="453"/>
    </row>
    <row r="37" spans="1:8" ht="12.75" customHeight="1" x14ac:dyDescent="0.3">
      <c r="A37" s="395"/>
      <c r="B37" s="386"/>
      <c r="C37" s="374"/>
      <c r="D37" s="229"/>
      <c r="E37" s="164"/>
      <c r="F37" s="164"/>
      <c r="H37" s="453"/>
    </row>
    <row r="38" spans="1:8" ht="18.75" x14ac:dyDescent="0.3">
      <c r="A38" s="395"/>
      <c r="B38" s="382" t="s">
        <v>38</v>
      </c>
      <c r="C38" s="370" t="s">
        <v>496</v>
      </c>
      <c r="D38" s="228"/>
      <c r="E38" s="163">
        <v>1806488</v>
      </c>
      <c r="F38" s="163">
        <v>5630122</v>
      </c>
      <c r="H38" s="453"/>
    </row>
    <row r="39" spans="1:8" ht="12.75" customHeight="1" x14ac:dyDescent="0.3">
      <c r="A39" s="395"/>
      <c r="B39" s="386"/>
      <c r="C39" s="371"/>
      <c r="D39" s="229"/>
      <c r="E39" s="164"/>
      <c r="F39" s="164"/>
      <c r="H39" s="453"/>
    </row>
    <row r="40" spans="1:8" ht="18.75" x14ac:dyDescent="0.3">
      <c r="A40" s="395"/>
      <c r="B40" s="387" t="s">
        <v>39</v>
      </c>
      <c r="C40" s="375" t="s">
        <v>497</v>
      </c>
      <c r="D40" s="165" t="s">
        <v>344</v>
      </c>
      <c r="E40" s="162">
        <v>-22900</v>
      </c>
      <c r="F40" s="162">
        <v>-45000</v>
      </c>
      <c r="H40" s="453"/>
    </row>
    <row r="41" spans="1:8" ht="18.75" x14ac:dyDescent="0.3">
      <c r="A41" s="395"/>
      <c r="B41" s="387" t="s">
        <v>40</v>
      </c>
      <c r="C41" s="375" t="s">
        <v>498</v>
      </c>
      <c r="D41" s="165" t="s">
        <v>345</v>
      </c>
      <c r="E41" s="162">
        <v>0</v>
      </c>
      <c r="F41" s="162">
        <v>0</v>
      </c>
      <c r="H41" s="453"/>
    </row>
    <row r="42" spans="1:8" ht="18.75" x14ac:dyDescent="0.3">
      <c r="A42" s="395"/>
      <c r="B42" s="387" t="s">
        <v>41</v>
      </c>
      <c r="C42" s="375" t="s">
        <v>499</v>
      </c>
      <c r="D42" s="228"/>
      <c r="E42" s="162">
        <v>-1420169</v>
      </c>
      <c r="F42" s="162">
        <v>-1430820</v>
      </c>
      <c r="H42" s="453"/>
    </row>
    <row r="43" spans="1:8" ht="18.75" x14ac:dyDescent="0.3">
      <c r="A43" s="395"/>
      <c r="B43" s="387" t="s">
        <v>42</v>
      </c>
      <c r="C43" s="375" t="s">
        <v>43</v>
      </c>
      <c r="D43" s="228"/>
      <c r="E43" s="162">
        <v>98099</v>
      </c>
      <c r="F43" s="162">
        <v>63896</v>
      </c>
      <c r="H43" s="453"/>
    </row>
    <row r="44" spans="1:8" ht="18.75" x14ac:dyDescent="0.3">
      <c r="A44" s="395"/>
      <c r="B44" s="387" t="s">
        <v>44</v>
      </c>
      <c r="C44" s="375" t="s">
        <v>500</v>
      </c>
      <c r="D44" s="228"/>
      <c r="E44" s="162">
        <v>-14371410</v>
      </c>
      <c r="F44" s="162">
        <v>-17210062</v>
      </c>
      <c r="H44" s="453"/>
    </row>
    <row r="45" spans="1:8" ht="18.75" x14ac:dyDescent="0.3">
      <c r="A45" s="395"/>
      <c r="B45" s="387" t="s">
        <v>45</v>
      </c>
      <c r="C45" s="375" t="s">
        <v>501</v>
      </c>
      <c r="D45" s="228"/>
      <c r="E45" s="162">
        <v>17522868</v>
      </c>
      <c r="F45" s="162">
        <v>24752108</v>
      </c>
      <c r="H45" s="453"/>
    </row>
    <row r="46" spans="1:8" ht="18.75" x14ac:dyDescent="0.3">
      <c r="A46" s="395"/>
      <c r="B46" s="387" t="s">
        <v>46</v>
      </c>
      <c r="C46" s="375" t="s">
        <v>502</v>
      </c>
      <c r="D46" s="228"/>
      <c r="E46" s="162">
        <v>0</v>
      </c>
      <c r="F46" s="162">
        <v>-500000</v>
      </c>
      <c r="H46" s="453"/>
    </row>
    <row r="47" spans="1:8" ht="18.75" x14ac:dyDescent="0.3">
      <c r="A47" s="395"/>
      <c r="B47" s="387" t="s">
        <v>47</v>
      </c>
      <c r="C47" s="375" t="s">
        <v>503</v>
      </c>
      <c r="D47" s="228"/>
      <c r="E47" s="162">
        <v>0</v>
      </c>
      <c r="F47" s="162">
        <v>0</v>
      </c>
      <c r="H47" s="453"/>
    </row>
    <row r="48" spans="1:8" ht="18.75" x14ac:dyDescent="0.3">
      <c r="A48" s="395"/>
      <c r="B48" s="387" t="s">
        <v>48</v>
      </c>
      <c r="C48" s="375" t="s">
        <v>20</v>
      </c>
      <c r="D48" s="165" t="s">
        <v>343</v>
      </c>
      <c r="E48" s="162">
        <v>0</v>
      </c>
      <c r="F48" s="162">
        <v>0</v>
      </c>
      <c r="H48" s="453"/>
    </row>
    <row r="49" spans="1:8" ht="12.75" customHeight="1" x14ac:dyDescent="0.3">
      <c r="A49" s="395"/>
      <c r="B49" s="386"/>
      <c r="C49" s="371"/>
      <c r="D49" s="228"/>
      <c r="E49" s="162"/>
      <c r="F49" s="162"/>
      <c r="H49" s="453"/>
    </row>
    <row r="50" spans="1:8" ht="18.75" x14ac:dyDescent="0.3">
      <c r="A50" s="395"/>
      <c r="B50" s="382" t="s">
        <v>49</v>
      </c>
      <c r="C50" s="369" t="s">
        <v>504</v>
      </c>
      <c r="D50" s="228"/>
      <c r="E50" s="162"/>
      <c r="F50" s="162"/>
      <c r="H50" s="453"/>
    </row>
    <row r="51" spans="1:8" ht="12.75" customHeight="1" x14ac:dyDescent="0.3">
      <c r="A51" s="395"/>
      <c r="B51" s="386"/>
      <c r="C51" s="371"/>
      <c r="D51" s="228"/>
      <c r="E51" s="162"/>
      <c r="F51" s="162"/>
      <c r="H51" s="453"/>
    </row>
    <row r="52" spans="1:8" ht="18.75" x14ac:dyDescent="0.3">
      <c r="A52" s="395"/>
      <c r="B52" s="382" t="s">
        <v>50</v>
      </c>
      <c r="C52" s="370" t="s">
        <v>51</v>
      </c>
      <c r="D52" s="228"/>
      <c r="E52" s="163">
        <v>-523024</v>
      </c>
      <c r="F52" s="163">
        <v>-385194</v>
      </c>
      <c r="H52" s="453"/>
    </row>
    <row r="53" spans="1:8" ht="12.75" customHeight="1" x14ac:dyDescent="0.3">
      <c r="A53" s="395"/>
      <c r="B53" s="384"/>
      <c r="C53" s="371"/>
      <c r="D53" s="228"/>
      <c r="E53" s="162"/>
      <c r="F53" s="162"/>
      <c r="H53" s="453"/>
    </row>
    <row r="54" spans="1:8" ht="18.75" x14ac:dyDescent="0.3">
      <c r="A54" s="395"/>
      <c r="B54" s="387" t="s">
        <v>52</v>
      </c>
      <c r="C54" s="372" t="s">
        <v>53</v>
      </c>
      <c r="D54" s="228"/>
      <c r="E54" s="162">
        <v>0</v>
      </c>
      <c r="F54" s="162">
        <v>0</v>
      </c>
      <c r="H54" s="453"/>
    </row>
    <row r="55" spans="1:8" ht="18.75" x14ac:dyDescent="0.3">
      <c r="A55" s="395"/>
      <c r="B55" s="387" t="s">
        <v>54</v>
      </c>
      <c r="C55" s="372" t="s">
        <v>55</v>
      </c>
      <c r="D55" s="228"/>
      <c r="E55" s="162">
        <v>0</v>
      </c>
      <c r="F55" s="162">
        <v>0</v>
      </c>
      <c r="H55" s="453"/>
    </row>
    <row r="56" spans="1:8" ht="18.75" x14ac:dyDescent="0.3">
      <c r="A56" s="395"/>
      <c r="B56" s="387" t="s">
        <v>56</v>
      </c>
      <c r="C56" s="372" t="s">
        <v>505</v>
      </c>
      <c r="D56" s="228"/>
      <c r="E56" s="162">
        <v>0</v>
      </c>
      <c r="F56" s="162">
        <v>0</v>
      </c>
      <c r="H56" s="453"/>
    </row>
    <row r="57" spans="1:8" ht="18.75" x14ac:dyDescent="0.3">
      <c r="A57" s="395"/>
      <c r="B57" s="387" t="s">
        <v>57</v>
      </c>
      <c r="C57" s="372" t="s">
        <v>506</v>
      </c>
      <c r="D57" s="228"/>
      <c r="E57" s="162">
        <v>0</v>
      </c>
      <c r="F57" s="162">
        <v>0</v>
      </c>
      <c r="H57" s="453"/>
    </row>
    <row r="58" spans="1:8" ht="18.75" x14ac:dyDescent="0.3">
      <c r="A58" s="395"/>
      <c r="B58" s="387" t="s">
        <v>58</v>
      </c>
      <c r="C58" s="372" t="s">
        <v>591</v>
      </c>
      <c r="D58" s="228"/>
      <c r="E58" s="162">
        <v>-523024</v>
      </c>
      <c r="F58" s="162">
        <v>-385194</v>
      </c>
      <c r="H58" s="453"/>
    </row>
    <row r="59" spans="1:8" ht="18.75" x14ac:dyDescent="0.3">
      <c r="A59" s="395"/>
      <c r="B59" s="387" t="s">
        <v>59</v>
      </c>
      <c r="C59" s="372" t="s">
        <v>20</v>
      </c>
      <c r="D59" s="228"/>
      <c r="E59" s="162">
        <v>0</v>
      </c>
      <c r="F59" s="162">
        <v>0</v>
      </c>
      <c r="H59" s="453"/>
    </row>
    <row r="60" spans="1:8" ht="12.75" customHeight="1" x14ac:dyDescent="0.3">
      <c r="A60" s="395"/>
      <c r="B60" s="388"/>
      <c r="C60" s="372"/>
      <c r="D60" s="228"/>
      <c r="E60" s="162"/>
      <c r="F60" s="162"/>
      <c r="H60" s="453"/>
    </row>
    <row r="61" spans="1:8" ht="18.75" customHeight="1" x14ac:dyDescent="0.3">
      <c r="A61" s="395"/>
      <c r="B61" s="382" t="s">
        <v>60</v>
      </c>
      <c r="C61" s="369" t="s">
        <v>507</v>
      </c>
      <c r="D61" s="165" t="s">
        <v>343</v>
      </c>
      <c r="E61" s="163">
        <v>3391629</v>
      </c>
      <c r="F61" s="163">
        <v>1703137</v>
      </c>
      <c r="H61" s="453"/>
    </row>
    <row r="62" spans="1:8" ht="12.75" customHeight="1" x14ac:dyDescent="0.3">
      <c r="A62" s="395"/>
      <c r="B62" s="389"/>
      <c r="C62" s="376"/>
      <c r="D62" s="229"/>
      <c r="E62" s="164"/>
      <c r="F62" s="164"/>
      <c r="H62" s="453"/>
    </row>
    <row r="63" spans="1:8" ht="18.75" x14ac:dyDescent="0.3">
      <c r="A63" s="395"/>
      <c r="B63" s="382" t="s">
        <v>61</v>
      </c>
      <c r="C63" s="377" t="s">
        <v>508</v>
      </c>
      <c r="D63" s="228"/>
      <c r="E63" s="163">
        <v>4341349</v>
      </c>
      <c r="F63" s="163">
        <v>-2416186</v>
      </c>
      <c r="H63" s="453"/>
    </row>
    <row r="64" spans="1:8" ht="12.75" customHeight="1" x14ac:dyDescent="0.3">
      <c r="A64" s="395"/>
      <c r="B64" s="390"/>
      <c r="C64" s="369"/>
      <c r="D64" s="228"/>
      <c r="E64" s="162"/>
      <c r="F64" s="162"/>
      <c r="H64" s="453"/>
    </row>
    <row r="65" spans="1:8" ht="18.75" x14ac:dyDescent="0.3">
      <c r="A65" s="395"/>
      <c r="B65" s="382" t="s">
        <v>62</v>
      </c>
      <c r="C65" s="369" t="s">
        <v>370</v>
      </c>
      <c r="D65" s="165" t="s">
        <v>346</v>
      </c>
      <c r="E65" s="163">
        <v>24313696</v>
      </c>
      <c r="F65" s="163">
        <v>26729882</v>
      </c>
      <c r="H65" s="453"/>
    </row>
    <row r="66" spans="1:8" ht="12.75" customHeight="1" x14ac:dyDescent="0.3">
      <c r="A66" s="395"/>
      <c r="B66" s="382"/>
      <c r="C66" s="378"/>
      <c r="D66" s="228"/>
      <c r="E66" s="162"/>
      <c r="F66" s="162"/>
      <c r="H66" s="453"/>
    </row>
    <row r="67" spans="1:8" ht="18.75" x14ac:dyDescent="0.3">
      <c r="A67" s="395"/>
      <c r="B67" s="391" t="s">
        <v>63</v>
      </c>
      <c r="C67" s="379" t="s">
        <v>64</v>
      </c>
      <c r="D67" s="166" t="s">
        <v>346</v>
      </c>
      <c r="E67" s="167">
        <v>28655045</v>
      </c>
      <c r="F67" s="167">
        <v>24313696</v>
      </c>
      <c r="H67" s="453"/>
    </row>
    <row r="68" spans="1:8" ht="18.75" x14ac:dyDescent="0.3">
      <c r="A68" s="19"/>
      <c r="B68" s="392"/>
      <c r="C68" s="380"/>
      <c r="D68" s="22"/>
      <c r="E68" s="23"/>
      <c r="F68" s="23"/>
    </row>
    <row r="69" spans="1:8" ht="15.75" x14ac:dyDescent="0.25">
      <c r="C69" s="13"/>
      <c r="D69" s="24"/>
      <c r="E69" s="30"/>
      <c r="F69" s="30"/>
    </row>
    <row r="70" spans="1:8" x14ac:dyDescent="0.2">
      <c r="C70" s="13"/>
    </row>
    <row r="71" spans="1:8" x14ac:dyDescent="0.2">
      <c r="C71" s="13"/>
      <c r="E71" s="30">
        <f>+E9-SUM(E11:E19)</f>
        <v>0</v>
      </c>
      <c r="F71" s="30">
        <f>+F9-SUM(F11:F19)</f>
        <v>0</v>
      </c>
    </row>
    <row r="72" spans="1:8" x14ac:dyDescent="0.2">
      <c r="E72" s="30">
        <f>+E21-SUM(E23:E32)</f>
        <v>0</v>
      </c>
      <c r="F72" s="30">
        <f>+F21-SUM(F23:F32)</f>
        <v>0</v>
      </c>
    </row>
    <row r="73" spans="1:8" x14ac:dyDescent="0.2">
      <c r="E73" s="30">
        <f>+E34-(+E9+E21)</f>
        <v>0</v>
      </c>
      <c r="F73" s="30">
        <f>+F34-(+F9+F21)</f>
        <v>0</v>
      </c>
    </row>
    <row r="74" spans="1:8" x14ac:dyDescent="0.2">
      <c r="E74" s="30">
        <f>+E38-SUM(E40:E48)</f>
        <v>0</v>
      </c>
      <c r="F74" s="30">
        <f>+F38-SUM(F40:F48)</f>
        <v>0</v>
      </c>
    </row>
    <row r="75" spans="1:8" x14ac:dyDescent="0.2">
      <c r="E75" s="30">
        <f>+E52-SUM(E54:E59)</f>
        <v>0</v>
      </c>
      <c r="F75" s="30">
        <f>+F52-SUM(F54:F59)</f>
        <v>0</v>
      </c>
    </row>
    <row r="76" spans="1:8" x14ac:dyDescent="0.2">
      <c r="E76" s="30">
        <f>+E63-(+E34+E38+E52+E61)</f>
        <v>0</v>
      </c>
      <c r="F76" s="30">
        <f>+F63-(+F34+F38+F52+F61)</f>
        <v>0</v>
      </c>
    </row>
    <row r="77" spans="1:8" x14ac:dyDescent="0.2">
      <c r="E77" s="30">
        <f>+E67-(+E63+E65)</f>
        <v>0</v>
      </c>
      <c r="F77" s="30">
        <f>+F67-(+F63+F65)</f>
        <v>0</v>
      </c>
    </row>
  </sheetData>
  <mergeCells count="3">
    <mergeCell ref="C1:C2"/>
    <mergeCell ref="F1:F2"/>
    <mergeCell ref="E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1" orientation="portrait" r:id="rId1"/>
  <headerFooter alignWithMargins="0">
    <oddFooter>&amp;C&amp;"Times New Roman,Regular"&amp;11Ekteki dipnotlar bu finansal tabloların tamamlayıcısıdır.
11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  <pageSetUpPr fitToPage="1"/>
  </sheetPr>
  <dimension ref="A1:I70"/>
  <sheetViews>
    <sheetView showGridLines="0" view="pageBreakPreview" zoomScale="60" zoomScaleNormal="85" workbookViewId="0"/>
  </sheetViews>
  <sheetFormatPr defaultColWidth="9.140625" defaultRowHeight="18" customHeight="1" x14ac:dyDescent="0.25"/>
  <cols>
    <col min="1" max="1" width="2.7109375" style="184" customWidth="1"/>
    <col min="2" max="2" width="6.28515625" style="186" customWidth="1"/>
    <col min="3" max="3" width="92.140625" style="189" customWidth="1"/>
    <col min="4" max="5" width="30.85546875" style="184" customWidth="1"/>
    <col min="6" max="6" width="9.140625" style="184"/>
    <col min="7" max="7" width="11.5703125" style="184" bestFit="1" customWidth="1"/>
    <col min="8" max="8" width="9.140625" style="184"/>
    <col min="9" max="9" width="10.85546875" style="184" bestFit="1" customWidth="1"/>
    <col min="10" max="16384" width="9.140625" style="184"/>
  </cols>
  <sheetData>
    <row r="1" spans="1:7" ht="12.75" customHeight="1" x14ac:dyDescent="0.25">
      <c r="A1" s="181"/>
      <c r="B1" s="182"/>
      <c r="C1" s="183"/>
      <c r="D1" s="437"/>
      <c r="E1" s="400"/>
    </row>
    <row r="2" spans="1:7" ht="18" customHeight="1" x14ac:dyDescent="0.25">
      <c r="A2" s="185"/>
      <c r="C2" s="187" t="s">
        <v>366</v>
      </c>
      <c r="D2" s="438" t="s">
        <v>358</v>
      </c>
      <c r="E2" s="401" t="s">
        <v>358</v>
      </c>
    </row>
    <row r="3" spans="1:7" ht="18" customHeight="1" x14ac:dyDescent="0.25">
      <c r="A3" s="185"/>
      <c r="C3" s="188" t="s">
        <v>245</v>
      </c>
      <c r="D3" s="439"/>
      <c r="E3" s="402"/>
    </row>
    <row r="4" spans="1:7" ht="15.75" x14ac:dyDescent="0.25">
      <c r="A4" s="185"/>
      <c r="D4" s="440" t="s">
        <v>0</v>
      </c>
      <c r="E4" s="190" t="s">
        <v>1</v>
      </c>
    </row>
    <row r="5" spans="1:7" ht="15.75" x14ac:dyDescent="0.25">
      <c r="A5" s="185"/>
      <c r="D5" s="441" t="s">
        <v>305</v>
      </c>
      <c r="E5" s="191" t="s">
        <v>305</v>
      </c>
    </row>
    <row r="6" spans="1:7" ht="15.75" x14ac:dyDescent="0.25">
      <c r="A6" s="192"/>
      <c r="B6" s="193"/>
      <c r="C6" s="194"/>
      <c r="D6" s="442" t="s">
        <v>602</v>
      </c>
      <c r="E6" s="195" t="s">
        <v>599</v>
      </c>
    </row>
    <row r="7" spans="1:7" ht="18" customHeight="1" x14ac:dyDescent="0.25">
      <c r="A7" s="185"/>
      <c r="C7" s="196"/>
      <c r="D7" s="443"/>
      <c r="E7" s="197"/>
    </row>
    <row r="8" spans="1:7" ht="18" customHeight="1" x14ac:dyDescent="0.25">
      <c r="A8" s="185"/>
      <c r="B8" s="186" t="s">
        <v>246</v>
      </c>
      <c r="C8" s="198" t="s">
        <v>326</v>
      </c>
      <c r="D8" s="444"/>
      <c r="E8" s="199"/>
    </row>
    <row r="9" spans="1:7" ht="18" customHeight="1" x14ac:dyDescent="0.25">
      <c r="A9" s="185"/>
      <c r="C9" s="198"/>
      <c r="D9" s="444"/>
      <c r="E9" s="199"/>
    </row>
    <row r="10" spans="1:7" ht="18" customHeight="1" x14ac:dyDescent="0.25">
      <c r="A10" s="185"/>
      <c r="B10" s="200" t="s">
        <v>4</v>
      </c>
      <c r="C10" s="201" t="s">
        <v>247</v>
      </c>
      <c r="D10" s="445">
        <f>+kz!F51</f>
        <v>6053536</v>
      </c>
      <c r="E10" s="202">
        <f>+kz!H51</f>
        <v>4319363</v>
      </c>
    </row>
    <row r="11" spans="1:7" ht="18" customHeight="1" x14ac:dyDescent="0.25">
      <c r="A11" s="185"/>
      <c r="B11" s="200" t="s">
        <v>21</v>
      </c>
      <c r="C11" s="201" t="s">
        <v>248</v>
      </c>
      <c r="D11" s="446">
        <f>-kz!F52</f>
        <v>-1231637</v>
      </c>
      <c r="E11" s="203">
        <f>-kz!H52</f>
        <v>-536825</v>
      </c>
    </row>
    <row r="12" spans="1:7" ht="18" customHeight="1" x14ac:dyDescent="0.25">
      <c r="A12" s="185"/>
      <c r="B12" s="200" t="s">
        <v>22</v>
      </c>
      <c r="C12" s="201" t="s">
        <v>249</v>
      </c>
      <c r="D12" s="446">
        <f>-kz!F53</f>
        <v>-1712474</v>
      </c>
      <c r="E12" s="203">
        <f>-kz!H53</f>
        <v>0</v>
      </c>
    </row>
    <row r="13" spans="1:7" ht="18" customHeight="1" x14ac:dyDescent="0.25">
      <c r="A13" s="185"/>
      <c r="B13" s="200" t="s">
        <v>23</v>
      </c>
      <c r="C13" s="201" t="s">
        <v>250</v>
      </c>
      <c r="D13" s="446">
        <v>0</v>
      </c>
      <c r="E13" s="203">
        <v>0</v>
      </c>
    </row>
    <row r="14" spans="1:7" ht="18" customHeight="1" x14ac:dyDescent="0.25">
      <c r="A14" s="185"/>
      <c r="B14" s="200" t="s">
        <v>24</v>
      </c>
      <c r="C14" s="201" t="s">
        <v>327</v>
      </c>
      <c r="D14" s="446">
        <f>-kz!F54+kz!F55</f>
        <v>480837</v>
      </c>
      <c r="E14" s="203">
        <f>-kz!H54+kz!H55</f>
        <v>-536825</v>
      </c>
    </row>
    <row r="15" spans="1:7" ht="18" customHeight="1" x14ac:dyDescent="0.25">
      <c r="A15" s="185"/>
      <c r="B15" s="204"/>
      <c r="C15" s="201"/>
      <c r="D15" s="447"/>
      <c r="E15" s="205"/>
    </row>
    <row r="16" spans="1:7" ht="18" customHeight="1" x14ac:dyDescent="0.25">
      <c r="A16" s="185"/>
      <c r="B16" s="186" t="s">
        <v>3</v>
      </c>
      <c r="C16" s="206" t="s">
        <v>251</v>
      </c>
      <c r="D16" s="448">
        <f>SUM(D10:D11)</f>
        <v>4821899</v>
      </c>
      <c r="E16" s="225">
        <f>SUM(E10:E11)</f>
        <v>3782538</v>
      </c>
      <c r="G16" s="550"/>
    </row>
    <row r="17" spans="1:9" ht="18" customHeight="1" x14ac:dyDescent="0.25">
      <c r="A17" s="185"/>
      <c r="C17" s="198"/>
      <c r="D17" s="447"/>
      <c r="E17" s="205"/>
    </row>
    <row r="18" spans="1:9" ht="18" customHeight="1" x14ac:dyDescent="0.25">
      <c r="A18" s="185"/>
      <c r="B18" s="200" t="s">
        <v>65</v>
      </c>
      <c r="C18" s="201" t="s">
        <v>252</v>
      </c>
      <c r="D18" s="446">
        <v>0</v>
      </c>
      <c r="E18" s="203">
        <v>0</v>
      </c>
    </row>
    <row r="19" spans="1:9" ht="18" customHeight="1" x14ac:dyDescent="0.25">
      <c r="A19" s="185"/>
      <c r="B19" s="200" t="s">
        <v>66</v>
      </c>
      <c r="C19" s="201" t="s">
        <v>509</v>
      </c>
      <c r="D19" s="446">
        <f>-ROUND((+(+D16-D14)*5%),0)*0</f>
        <v>0</v>
      </c>
      <c r="E19" s="203">
        <f>-ROUND((+(+E16-E14)*5%),0)*0</f>
        <v>0</v>
      </c>
      <c r="I19" s="552"/>
    </row>
    <row r="20" spans="1:9" ht="18" customHeight="1" x14ac:dyDescent="0.25">
      <c r="A20" s="185"/>
      <c r="B20" s="200" t="s">
        <v>67</v>
      </c>
      <c r="C20" s="207" t="s">
        <v>510</v>
      </c>
      <c r="D20" s="446">
        <v>0</v>
      </c>
      <c r="E20" s="203">
        <v>0</v>
      </c>
    </row>
    <row r="21" spans="1:9" ht="18" customHeight="1" x14ac:dyDescent="0.25">
      <c r="A21" s="185"/>
      <c r="C21" s="208"/>
      <c r="D21" s="444"/>
      <c r="E21" s="205"/>
      <c r="G21" s="551"/>
    </row>
    <row r="22" spans="1:9" ht="18" customHeight="1" x14ac:dyDescent="0.25">
      <c r="A22" s="185"/>
      <c r="B22" s="186" t="s">
        <v>37</v>
      </c>
      <c r="C22" s="198" t="s">
        <v>253</v>
      </c>
      <c r="D22" s="449">
        <f>SUM(D16:D20)*0</f>
        <v>0</v>
      </c>
      <c r="E22" s="526">
        <f>SUM(E16:E20)</f>
        <v>3782538</v>
      </c>
    </row>
    <row r="23" spans="1:9" ht="18" customHeight="1" x14ac:dyDescent="0.25">
      <c r="A23" s="185"/>
      <c r="C23" s="198"/>
      <c r="D23" s="447"/>
      <c r="E23" s="205"/>
    </row>
    <row r="24" spans="1:9" ht="18" customHeight="1" x14ac:dyDescent="0.25">
      <c r="A24" s="185"/>
      <c r="B24" s="200" t="s">
        <v>254</v>
      </c>
      <c r="C24" s="201" t="s">
        <v>255</v>
      </c>
      <c r="D24" s="446">
        <v>0</v>
      </c>
      <c r="E24" s="203">
        <v>0</v>
      </c>
    </row>
    <row r="25" spans="1:9" ht="18" customHeight="1" x14ac:dyDescent="0.25">
      <c r="A25" s="185"/>
      <c r="B25" s="200" t="s">
        <v>256</v>
      </c>
      <c r="C25" s="201" t="s">
        <v>257</v>
      </c>
      <c r="D25" s="446">
        <v>0</v>
      </c>
      <c r="E25" s="203">
        <v>0</v>
      </c>
    </row>
    <row r="26" spans="1:9" ht="18" customHeight="1" x14ac:dyDescent="0.25">
      <c r="A26" s="185"/>
      <c r="B26" s="200" t="s">
        <v>258</v>
      </c>
      <c r="C26" s="201" t="s">
        <v>259</v>
      </c>
      <c r="D26" s="446">
        <v>0</v>
      </c>
      <c r="E26" s="203">
        <v>0</v>
      </c>
    </row>
    <row r="27" spans="1:9" ht="18" customHeight="1" x14ac:dyDescent="0.25">
      <c r="A27" s="185"/>
      <c r="B27" s="200" t="s">
        <v>260</v>
      </c>
      <c r="C27" s="201" t="s">
        <v>261</v>
      </c>
      <c r="D27" s="446">
        <v>0</v>
      </c>
      <c r="E27" s="203">
        <v>0</v>
      </c>
    </row>
    <row r="28" spans="1:9" ht="18" customHeight="1" x14ac:dyDescent="0.25">
      <c r="A28" s="185"/>
      <c r="B28" s="200" t="s">
        <v>262</v>
      </c>
      <c r="C28" s="201" t="s">
        <v>263</v>
      </c>
      <c r="D28" s="446">
        <v>0</v>
      </c>
      <c r="E28" s="203">
        <v>0</v>
      </c>
    </row>
    <row r="29" spans="1:9" ht="18" customHeight="1" x14ac:dyDescent="0.25">
      <c r="A29" s="185"/>
      <c r="B29" s="200" t="s">
        <v>264</v>
      </c>
      <c r="C29" s="201" t="s">
        <v>265</v>
      </c>
      <c r="D29" s="446">
        <v>0</v>
      </c>
      <c r="E29" s="203">
        <v>0</v>
      </c>
    </row>
    <row r="30" spans="1:9" ht="18" customHeight="1" x14ac:dyDescent="0.25">
      <c r="A30" s="185"/>
      <c r="B30" s="200" t="s">
        <v>266</v>
      </c>
      <c r="C30" s="201" t="s">
        <v>267</v>
      </c>
      <c r="D30" s="446">
        <v>0</v>
      </c>
      <c r="E30" s="203">
        <v>0</v>
      </c>
    </row>
    <row r="31" spans="1:9" ht="18" customHeight="1" x14ac:dyDescent="0.25">
      <c r="A31" s="185"/>
      <c r="B31" s="200" t="s">
        <v>268</v>
      </c>
      <c r="C31" s="201" t="s">
        <v>269</v>
      </c>
      <c r="D31" s="446">
        <v>0</v>
      </c>
      <c r="E31" s="203">
        <v>0</v>
      </c>
    </row>
    <row r="32" spans="1:9" ht="18" customHeight="1" x14ac:dyDescent="0.25">
      <c r="A32" s="185"/>
      <c r="B32" s="200" t="s">
        <v>270</v>
      </c>
      <c r="C32" s="201" t="s">
        <v>271</v>
      </c>
      <c r="D32" s="446">
        <v>0</v>
      </c>
      <c r="E32" s="203">
        <v>0</v>
      </c>
    </row>
    <row r="33" spans="1:5" ht="18" customHeight="1" x14ac:dyDescent="0.25">
      <c r="A33" s="185"/>
      <c r="B33" s="200" t="s">
        <v>272</v>
      </c>
      <c r="C33" s="201" t="s">
        <v>257</v>
      </c>
      <c r="D33" s="446">
        <v>0</v>
      </c>
      <c r="E33" s="203">
        <v>0</v>
      </c>
    </row>
    <row r="34" spans="1:5" ht="18" customHeight="1" x14ac:dyDescent="0.25">
      <c r="A34" s="185"/>
      <c r="B34" s="200" t="s">
        <v>273</v>
      </c>
      <c r="C34" s="201" t="s">
        <v>259</v>
      </c>
      <c r="D34" s="446">
        <v>0</v>
      </c>
      <c r="E34" s="203">
        <v>0</v>
      </c>
    </row>
    <row r="35" spans="1:5" ht="18" customHeight="1" x14ac:dyDescent="0.25">
      <c r="A35" s="185"/>
      <c r="B35" s="200" t="s">
        <v>274</v>
      </c>
      <c r="C35" s="201" t="s">
        <v>261</v>
      </c>
      <c r="D35" s="446">
        <v>0</v>
      </c>
      <c r="E35" s="203">
        <v>0</v>
      </c>
    </row>
    <row r="36" spans="1:5" ht="18" customHeight="1" x14ac:dyDescent="0.25">
      <c r="A36" s="185"/>
      <c r="B36" s="200" t="s">
        <v>275</v>
      </c>
      <c r="C36" s="201" t="s">
        <v>263</v>
      </c>
      <c r="D36" s="446">
        <v>0</v>
      </c>
      <c r="E36" s="203">
        <v>0</v>
      </c>
    </row>
    <row r="37" spans="1:5" ht="18" customHeight="1" x14ac:dyDescent="0.25">
      <c r="A37" s="185"/>
      <c r="B37" s="200" t="s">
        <v>276</v>
      </c>
      <c r="C37" s="201" t="s">
        <v>265</v>
      </c>
      <c r="D37" s="446">
        <v>0</v>
      </c>
      <c r="E37" s="203">
        <v>0</v>
      </c>
    </row>
    <row r="38" spans="1:5" ht="18" customHeight="1" x14ac:dyDescent="0.25">
      <c r="A38" s="185"/>
      <c r="B38" s="200" t="s">
        <v>277</v>
      </c>
      <c r="C38" s="201" t="s">
        <v>279</v>
      </c>
      <c r="D38" s="446">
        <v>0</v>
      </c>
      <c r="E38" s="203">
        <v>0</v>
      </c>
    </row>
    <row r="39" spans="1:5" ht="18" customHeight="1" x14ac:dyDescent="0.25">
      <c r="A39" s="185"/>
      <c r="B39" s="200" t="s">
        <v>278</v>
      </c>
      <c r="C39" s="201" t="s">
        <v>281</v>
      </c>
      <c r="D39" s="446">
        <v>0</v>
      </c>
      <c r="E39" s="203">
        <f>+E22-E41</f>
        <v>3778016</v>
      </c>
    </row>
    <row r="40" spans="1:5" ht="18" customHeight="1" x14ac:dyDescent="0.25">
      <c r="A40" s="185"/>
      <c r="B40" s="200" t="s">
        <v>280</v>
      </c>
      <c r="C40" s="201" t="s">
        <v>283</v>
      </c>
      <c r="D40" s="446">
        <v>0</v>
      </c>
      <c r="E40" s="203">
        <v>0</v>
      </c>
    </row>
    <row r="41" spans="1:5" ht="18" customHeight="1" x14ac:dyDescent="0.25">
      <c r="A41" s="185"/>
      <c r="B41" s="200" t="s">
        <v>282</v>
      </c>
      <c r="C41" s="207" t="s">
        <v>284</v>
      </c>
      <c r="D41" s="446">
        <v>0</v>
      </c>
      <c r="E41" s="203">
        <v>4522</v>
      </c>
    </row>
    <row r="42" spans="1:5" ht="18" customHeight="1" x14ac:dyDescent="0.25">
      <c r="A42" s="185"/>
      <c r="C42" s="207"/>
      <c r="D42" s="444"/>
      <c r="E42" s="199"/>
    </row>
    <row r="43" spans="1:5" ht="18" customHeight="1" x14ac:dyDescent="0.25">
      <c r="A43" s="185"/>
      <c r="B43" s="186" t="s">
        <v>38</v>
      </c>
      <c r="C43" s="198" t="s">
        <v>285</v>
      </c>
      <c r="D43" s="450"/>
      <c r="E43" s="209"/>
    </row>
    <row r="44" spans="1:5" ht="18" customHeight="1" x14ac:dyDescent="0.25">
      <c r="A44" s="185"/>
      <c r="C44" s="198"/>
      <c r="D44" s="450"/>
      <c r="E44" s="209"/>
    </row>
    <row r="45" spans="1:5" ht="18" customHeight="1" x14ac:dyDescent="0.25">
      <c r="A45" s="185"/>
      <c r="B45" s="200" t="s">
        <v>39</v>
      </c>
      <c r="C45" s="207" t="s">
        <v>286</v>
      </c>
      <c r="D45" s="446">
        <v>0</v>
      </c>
      <c r="E45" s="203">
        <v>0</v>
      </c>
    </row>
    <row r="46" spans="1:5" ht="18" customHeight="1" x14ac:dyDescent="0.25">
      <c r="A46" s="185"/>
      <c r="B46" s="200" t="s">
        <v>40</v>
      </c>
      <c r="C46" s="201" t="s">
        <v>287</v>
      </c>
      <c r="D46" s="446">
        <v>0</v>
      </c>
      <c r="E46" s="203">
        <v>0</v>
      </c>
    </row>
    <row r="47" spans="1:5" ht="18" customHeight="1" x14ac:dyDescent="0.25">
      <c r="A47" s="185"/>
      <c r="B47" s="200" t="s">
        <v>209</v>
      </c>
      <c r="C47" s="201" t="s">
        <v>257</v>
      </c>
      <c r="D47" s="446">
        <v>0</v>
      </c>
      <c r="E47" s="203">
        <v>0</v>
      </c>
    </row>
    <row r="48" spans="1:5" ht="18" customHeight="1" x14ac:dyDescent="0.25">
      <c r="A48" s="185"/>
      <c r="B48" s="200" t="s">
        <v>210</v>
      </c>
      <c r="C48" s="201" t="s">
        <v>259</v>
      </c>
      <c r="D48" s="446">
        <v>0</v>
      </c>
      <c r="E48" s="203">
        <v>0</v>
      </c>
    </row>
    <row r="49" spans="1:5" ht="18" customHeight="1" x14ac:dyDescent="0.25">
      <c r="A49" s="185"/>
      <c r="B49" s="200" t="s">
        <v>211</v>
      </c>
      <c r="C49" s="201" t="s">
        <v>261</v>
      </c>
      <c r="D49" s="446">
        <v>0</v>
      </c>
      <c r="E49" s="203">
        <v>0</v>
      </c>
    </row>
    <row r="50" spans="1:5" ht="18" customHeight="1" x14ac:dyDescent="0.25">
      <c r="A50" s="185"/>
      <c r="B50" s="200" t="s">
        <v>371</v>
      </c>
      <c r="C50" s="201" t="s">
        <v>263</v>
      </c>
      <c r="D50" s="446">
        <v>0</v>
      </c>
      <c r="E50" s="203">
        <v>0</v>
      </c>
    </row>
    <row r="51" spans="1:5" ht="18" customHeight="1" x14ac:dyDescent="0.25">
      <c r="A51" s="185"/>
      <c r="B51" s="200" t="s">
        <v>463</v>
      </c>
      <c r="C51" s="201" t="s">
        <v>265</v>
      </c>
      <c r="D51" s="446">
        <v>0</v>
      </c>
      <c r="E51" s="203">
        <v>0</v>
      </c>
    </row>
    <row r="52" spans="1:5" ht="18" customHeight="1" x14ac:dyDescent="0.25">
      <c r="A52" s="185"/>
      <c r="B52" s="200" t="s">
        <v>41</v>
      </c>
      <c r="C52" s="201" t="s">
        <v>290</v>
      </c>
      <c r="D52" s="446">
        <v>0</v>
      </c>
      <c r="E52" s="203">
        <v>0</v>
      </c>
    </row>
    <row r="53" spans="1:5" ht="18" customHeight="1" x14ac:dyDescent="0.25">
      <c r="A53" s="185"/>
      <c r="B53" s="200" t="s">
        <v>42</v>
      </c>
      <c r="C53" s="201" t="s">
        <v>291</v>
      </c>
      <c r="D53" s="446">
        <v>0</v>
      </c>
      <c r="E53" s="203">
        <v>0</v>
      </c>
    </row>
    <row r="54" spans="1:5" ht="18" customHeight="1" x14ac:dyDescent="0.25">
      <c r="A54" s="185"/>
      <c r="B54" s="204"/>
      <c r="C54" s="201"/>
      <c r="D54" s="447"/>
      <c r="E54" s="205"/>
    </row>
    <row r="55" spans="1:5" ht="18" customHeight="1" x14ac:dyDescent="0.25">
      <c r="A55" s="185"/>
      <c r="B55" s="186" t="s">
        <v>292</v>
      </c>
      <c r="C55" s="198" t="s">
        <v>293</v>
      </c>
      <c r="D55" s="450"/>
      <c r="E55" s="209"/>
    </row>
    <row r="56" spans="1:5" ht="18" customHeight="1" x14ac:dyDescent="0.25">
      <c r="A56" s="185"/>
      <c r="C56" s="198"/>
      <c r="D56" s="450"/>
      <c r="E56" s="209"/>
    </row>
    <row r="57" spans="1:5" ht="18" customHeight="1" x14ac:dyDescent="0.25">
      <c r="A57" s="185"/>
      <c r="B57" s="200" t="s">
        <v>52</v>
      </c>
      <c r="C57" s="201" t="s">
        <v>294</v>
      </c>
      <c r="D57" s="451">
        <f>+D16/2600000</f>
        <v>1.8545765384615385</v>
      </c>
      <c r="E57" s="226">
        <f>+E16/2600000</f>
        <v>1.4548223076923077</v>
      </c>
    </row>
    <row r="58" spans="1:5" ht="18" customHeight="1" x14ac:dyDescent="0.25">
      <c r="A58" s="185"/>
      <c r="B58" s="200" t="s">
        <v>54</v>
      </c>
      <c r="C58" s="201" t="s">
        <v>295</v>
      </c>
      <c r="D58" s="446">
        <f>+D57*100</f>
        <v>185.45765384615385</v>
      </c>
      <c r="E58" s="203">
        <f>+E57*100</f>
        <v>145.48223076923077</v>
      </c>
    </row>
    <row r="59" spans="1:5" ht="18" customHeight="1" x14ac:dyDescent="0.25">
      <c r="A59" s="185"/>
      <c r="B59" s="200" t="s">
        <v>56</v>
      </c>
      <c r="C59" s="201" t="s">
        <v>296</v>
      </c>
      <c r="D59" s="446">
        <v>0</v>
      </c>
      <c r="E59" s="203">
        <v>0</v>
      </c>
    </row>
    <row r="60" spans="1:5" ht="18" customHeight="1" x14ac:dyDescent="0.25">
      <c r="A60" s="185"/>
      <c r="B60" s="200" t="s">
        <v>57</v>
      </c>
      <c r="C60" s="201" t="s">
        <v>297</v>
      </c>
      <c r="D60" s="446">
        <v>0</v>
      </c>
      <c r="E60" s="203">
        <v>0</v>
      </c>
    </row>
    <row r="61" spans="1:5" ht="18" customHeight="1" x14ac:dyDescent="0.25">
      <c r="A61" s="185"/>
      <c r="C61" s="201"/>
      <c r="D61" s="447"/>
      <c r="E61" s="205"/>
    </row>
    <row r="62" spans="1:5" ht="18" customHeight="1" x14ac:dyDescent="0.25">
      <c r="A62" s="185"/>
      <c r="B62" s="186" t="s">
        <v>298</v>
      </c>
      <c r="C62" s="198" t="s">
        <v>299</v>
      </c>
      <c r="D62" s="450"/>
      <c r="E62" s="209"/>
    </row>
    <row r="63" spans="1:5" ht="18" customHeight="1" x14ac:dyDescent="0.25">
      <c r="A63" s="185"/>
      <c r="C63" s="198"/>
      <c r="D63" s="450"/>
      <c r="E63" s="209"/>
    </row>
    <row r="64" spans="1:5" ht="18" customHeight="1" x14ac:dyDescent="0.25">
      <c r="A64" s="185"/>
      <c r="B64" s="200" t="s">
        <v>300</v>
      </c>
      <c r="C64" s="201" t="s">
        <v>294</v>
      </c>
      <c r="D64" s="446">
        <v>0</v>
      </c>
      <c r="E64" s="203">
        <v>0</v>
      </c>
    </row>
    <row r="65" spans="1:5" ht="18" customHeight="1" x14ac:dyDescent="0.25">
      <c r="A65" s="185"/>
      <c r="B65" s="200" t="s">
        <v>68</v>
      </c>
      <c r="C65" s="201" t="s">
        <v>295</v>
      </c>
      <c r="D65" s="446">
        <v>0</v>
      </c>
      <c r="E65" s="203">
        <v>0</v>
      </c>
    </row>
    <row r="66" spans="1:5" ht="18" customHeight="1" x14ac:dyDescent="0.25">
      <c r="A66" s="185"/>
      <c r="B66" s="200" t="s">
        <v>301</v>
      </c>
      <c r="C66" s="201" t="s">
        <v>296</v>
      </c>
      <c r="D66" s="446">
        <v>0</v>
      </c>
      <c r="E66" s="203">
        <v>0</v>
      </c>
    </row>
    <row r="67" spans="1:5" ht="18" customHeight="1" x14ac:dyDescent="0.25">
      <c r="A67" s="210"/>
      <c r="B67" s="211" t="s">
        <v>302</v>
      </c>
      <c r="C67" s="212" t="s">
        <v>297</v>
      </c>
      <c r="D67" s="452">
        <v>0</v>
      </c>
      <c r="E67" s="213">
        <v>0</v>
      </c>
    </row>
    <row r="68" spans="1:5" ht="18" customHeight="1" x14ac:dyDescent="0.25">
      <c r="A68" s="184" t="s">
        <v>364</v>
      </c>
      <c r="B68" s="214"/>
    </row>
    <row r="69" spans="1:5" ht="18" customHeight="1" x14ac:dyDescent="0.25">
      <c r="A69" s="184" t="s">
        <v>365</v>
      </c>
      <c r="B69" s="214"/>
    </row>
    <row r="70" spans="1:5" ht="18" customHeight="1" x14ac:dyDescent="0.25">
      <c r="A70" s="184" t="s">
        <v>373</v>
      </c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&amp;C&amp;"Times New Roman,Regular"&amp;11Ekteki dipnotlar bu finansal tabloların tamamlayıcısıdır.
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494c0ad8-c164-4444-b432-8142d90d9fb9" origin="userSelected">
  <element uid="bb293850-e1cb-43ba-8137-377e8f977770" value=""/>
</sisl>
</file>

<file path=customXml/itemProps1.xml><?xml version="1.0" encoding="utf-8"?>
<ds:datastoreItem xmlns:ds="http://schemas.openxmlformats.org/officeDocument/2006/customXml" ds:itemID="{92FDC97C-1D66-4CC6-B47E-3E1E753500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keywords>Genele Açık;Ga-YEpS9J8B;;</cp:keywords>
  <cp:lastModifiedBy>Sefa Seyhan (Resmi Raporlama ve Finansal Kontrol Müdür</cp:lastModifiedBy>
  <cp:lastPrinted>2024-01-30T08:44:19Z</cp:lastPrinted>
  <dcterms:created xsi:type="dcterms:W3CDTF">2004-12-27T11:55:32Z</dcterms:created>
  <dcterms:modified xsi:type="dcterms:W3CDTF">2026-01-21T06:35:37Z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6562ae8b-de20-493d-825b-f0a64342d3c3</vt:lpwstr>
  </property>
  <property fmtid="{D5CDD505-2E9C-101B-9397-08002B2CF9AE}" pid="3" name="TFKBGizlilikSeviyesi">
    <vt:lpwstr>Genele Açık</vt:lpwstr>
  </property>
  <property fmtid="{D5CDD505-2E9C-101B-9397-08002B2CF9AE}" pid="4" name="docIndexRef">
    <vt:lpwstr>db140b56-cc4e-464b-9adb-3a93769c2a86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policy="494c0ad8-c164-4444-b432-8142d90d9fb9" origin="userSelected" xmlns="http://www.boldonj</vt:lpwstr>
  </property>
  <property fmtid="{D5CDD505-2E9C-101B-9397-08002B2CF9AE}" pid="6" name="bjDocumentLabelXML-0">
    <vt:lpwstr>ames.com/2008/01/sie/internal/label"&gt;&lt;element uid="bb293850-e1cb-43ba-8137-377e8f977770" value="" /&gt;&lt;/sisl&gt;</vt:lpwstr>
  </property>
  <property fmtid="{D5CDD505-2E9C-101B-9397-08002B2CF9AE}" pid="7" name="bjSaver">
    <vt:lpwstr>g5GejpBrxQEwexH8FsHx0Ow2qWGdX+uO</vt:lpwstr>
  </property>
  <property fmtid="{D5CDD505-2E9C-101B-9397-08002B2CF9AE}" pid="8" name="classification">
    <vt:lpwstr>Ga-YEpS9J8B</vt:lpwstr>
  </property>
  <property fmtid="{D5CDD505-2E9C-101B-9397-08002B2CF9AE}" pid="9" name="bjDocumentSecurityLabel">
    <vt:lpwstr>Genele Açık / Public_x000d_
</vt:lpwstr>
  </property>
</Properties>
</file>